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3820"/>
  <bookViews>
    <workbookView xWindow="120" yWindow="15" windowWidth="15120" windowHeight="8265"/>
  </bookViews>
  <sheets>
    <sheet name="Data" sheetId="1" r:id="rId1"/>
  </sheets>
  <calcPr calcId="145621"/>
  <webPublishing codePage="1252"/>
</workbook>
</file>

<file path=xl/calcChain.xml><?xml version="1.0" encoding="utf-8"?>
<calcChain xmlns="http://schemas.openxmlformats.org/spreadsheetml/2006/main">
  <c r="AZ18" i="1" l="1"/>
  <c r="AZ17" i="1"/>
  <c r="AZ16" i="1"/>
  <c r="AP305" i="1" l="1"/>
  <c r="AP304" i="1"/>
  <c r="AP303" i="1"/>
  <c r="AV298" i="1"/>
  <c r="AW296" i="1"/>
  <c r="AV296" i="1"/>
  <c r="AU296" i="1"/>
  <c r="AW295" i="1"/>
  <c r="AV295" i="1"/>
  <c r="AU295" i="1"/>
  <c r="AT295" i="1"/>
  <c r="AT296" i="1"/>
  <c r="AS296" i="1"/>
  <c r="AR296" i="1"/>
  <c r="AS298" i="1"/>
  <c r="AP298" i="1"/>
  <c r="AS295" i="1"/>
  <c r="AR295" i="1"/>
  <c r="AQ295" i="1"/>
  <c r="AQ296" i="1"/>
  <c r="AP296" i="1"/>
  <c r="AO296" i="1"/>
  <c r="AP295" i="1"/>
  <c r="AO295" i="1"/>
  <c r="AW16" i="1"/>
  <c r="AW17" i="1"/>
  <c r="AW18" i="1"/>
  <c r="AW19" i="1"/>
  <c r="AW20" i="1"/>
  <c r="AW21" i="1"/>
  <c r="AW22" i="1"/>
  <c r="AW23" i="1"/>
  <c r="AW24" i="1"/>
  <c r="AW25" i="1"/>
  <c r="AW26" i="1"/>
  <c r="AW27" i="1"/>
  <c r="AW28" i="1"/>
  <c r="AW29" i="1"/>
  <c r="AW30" i="1"/>
  <c r="AW31" i="1"/>
  <c r="AW32" i="1"/>
  <c r="AW33" i="1"/>
  <c r="AW34" i="1"/>
  <c r="AW35" i="1"/>
  <c r="AW36" i="1"/>
  <c r="AW37" i="1"/>
  <c r="AW38" i="1"/>
  <c r="AW39" i="1"/>
  <c r="AW40" i="1"/>
  <c r="AW41" i="1"/>
  <c r="AW42" i="1"/>
  <c r="AW43" i="1"/>
  <c r="AW44" i="1"/>
  <c r="AW45" i="1"/>
  <c r="AW46" i="1"/>
  <c r="AW47" i="1"/>
  <c r="AW48" i="1"/>
  <c r="AW49" i="1"/>
  <c r="AW50" i="1"/>
  <c r="AW51" i="1"/>
  <c r="AW52" i="1"/>
  <c r="AW53" i="1"/>
  <c r="AW54" i="1"/>
  <c r="AW55" i="1"/>
  <c r="AW56" i="1"/>
  <c r="AW57" i="1"/>
  <c r="AW58" i="1"/>
  <c r="AW59" i="1"/>
  <c r="AW60" i="1"/>
  <c r="AW61" i="1"/>
  <c r="AW62" i="1"/>
  <c r="AW63" i="1"/>
  <c r="AW64" i="1"/>
  <c r="AW65" i="1"/>
  <c r="AW66" i="1"/>
  <c r="AW67" i="1"/>
  <c r="AW68" i="1"/>
  <c r="AW69" i="1"/>
  <c r="AW70" i="1"/>
  <c r="AW71" i="1"/>
  <c r="AW72" i="1"/>
  <c r="AW73" i="1"/>
  <c r="AW74" i="1"/>
  <c r="AW75" i="1"/>
  <c r="AW76" i="1"/>
  <c r="AW77" i="1"/>
  <c r="AW78" i="1"/>
  <c r="AW79" i="1"/>
  <c r="AW80" i="1"/>
  <c r="AW81" i="1"/>
  <c r="AW82" i="1"/>
  <c r="AW83" i="1"/>
  <c r="AW84" i="1"/>
  <c r="AW85" i="1"/>
  <c r="AW86" i="1"/>
  <c r="AW87" i="1"/>
  <c r="AW88" i="1"/>
  <c r="AW89" i="1"/>
  <c r="AW90" i="1"/>
  <c r="AW91" i="1"/>
  <c r="AW92" i="1"/>
  <c r="AW93" i="1"/>
  <c r="AW94" i="1"/>
  <c r="AW95" i="1"/>
  <c r="AW96" i="1"/>
  <c r="AW97" i="1"/>
  <c r="AW98" i="1"/>
  <c r="AW99" i="1"/>
  <c r="AW100" i="1"/>
  <c r="AW101" i="1"/>
  <c r="AW102" i="1"/>
  <c r="AW103" i="1"/>
  <c r="AW104" i="1"/>
  <c r="AW105" i="1"/>
  <c r="AW106" i="1"/>
  <c r="AW107" i="1"/>
  <c r="AW108" i="1"/>
  <c r="AW109" i="1"/>
  <c r="AW110" i="1"/>
  <c r="AW111" i="1"/>
  <c r="AW112" i="1"/>
  <c r="AW113" i="1"/>
  <c r="AW114" i="1"/>
  <c r="AW115" i="1"/>
  <c r="AW116" i="1"/>
  <c r="AW117" i="1"/>
  <c r="AW118" i="1"/>
  <c r="AW119" i="1"/>
  <c r="AW120" i="1"/>
  <c r="AW121" i="1"/>
  <c r="AW122" i="1"/>
  <c r="AW123" i="1"/>
  <c r="AW124" i="1"/>
  <c r="AW125" i="1"/>
  <c r="AW126" i="1"/>
  <c r="AW127" i="1"/>
  <c r="AW128" i="1"/>
  <c r="AW129" i="1"/>
  <c r="AW130" i="1"/>
  <c r="AW131" i="1"/>
  <c r="AW132" i="1"/>
  <c r="AW133" i="1"/>
  <c r="AW134" i="1"/>
  <c r="AW135" i="1"/>
  <c r="AW136" i="1"/>
  <c r="AW137" i="1"/>
  <c r="AW138" i="1"/>
  <c r="AW139" i="1"/>
  <c r="AW140" i="1"/>
  <c r="AW141" i="1"/>
  <c r="AW142" i="1"/>
  <c r="AW143" i="1"/>
  <c r="AW144" i="1"/>
  <c r="AW145" i="1"/>
  <c r="AW146" i="1"/>
  <c r="AW147" i="1"/>
  <c r="AW148" i="1"/>
  <c r="AW149" i="1"/>
  <c r="AW150" i="1"/>
  <c r="AW151" i="1"/>
  <c r="AW152" i="1"/>
  <c r="AW153" i="1"/>
  <c r="AW154" i="1"/>
  <c r="AW155" i="1"/>
  <c r="AW156" i="1"/>
  <c r="AW157" i="1"/>
  <c r="AW158" i="1"/>
  <c r="AW159" i="1"/>
  <c r="AW160" i="1"/>
  <c r="AW161" i="1"/>
  <c r="AW162" i="1"/>
  <c r="AW163" i="1"/>
  <c r="AW164" i="1"/>
  <c r="AW165" i="1"/>
  <c r="AW166" i="1"/>
  <c r="AW167" i="1"/>
  <c r="AW168" i="1"/>
  <c r="AW169" i="1"/>
  <c r="AW170" i="1"/>
  <c r="AW171" i="1"/>
  <c r="AW172" i="1"/>
  <c r="AW173" i="1"/>
  <c r="AW174" i="1"/>
  <c r="AW175" i="1"/>
  <c r="AW176" i="1"/>
  <c r="AW177" i="1"/>
  <c r="AW178" i="1"/>
  <c r="AW179" i="1"/>
  <c r="AW180" i="1"/>
  <c r="AW181" i="1"/>
  <c r="AW182" i="1"/>
  <c r="AW183" i="1"/>
  <c r="AW184" i="1"/>
  <c r="AW185" i="1"/>
  <c r="AW186" i="1"/>
  <c r="AW187" i="1"/>
  <c r="AW188" i="1"/>
  <c r="AW189" i="1"/>
  <c r="AW190" i="1"/>
  <c r="AW191" i="1"/>
  <c r="AW192" i="1"/>
  <c r="AW193" i="1"/>
  <c r="AW194" i="1"/>
  <c r="AW195" i="1"/>
  <c r="AW196" i="1"/>
  <c r="AW197" i="1"/>
  <c r="AW198" i="1"/>
  <c r="AW199" i="1"/>
  <c r="AW200" i="1"/>
  <c r="AW201" i="1"/>
  <c r="AW202" i="1"/>
  <c r="AW203" i="1"/>
  <c r="AW204" i="1"/>
  <c r="AW205" i="1"/>
  <c r="AW206" i="1"/>
  <c r="AW207" i="1"/>
  <c r="AW208" i="1"/>
  <c r="AW209" i="1"/>
  <c r="AW210" i="1"/>
  <c r="AW211" i="1"/>
  <c r="AW212" i="1"/>
  <c r="AW213" i="1"/>
  <c r="AW214" i="1"/>
  <c r="AW215" i="1"/>
  <c r="AW216" i="1"/>
  <c r="AW217" i="1"/>
  <c r="AW218" i="1"/>
  <c r="AW219" i="1"/>
  <c r="AW220" i="1"/>
  <c r="AW221" i="1"/>
  <c r="AW222" i="1"/>
  <c r="AW223" i="1"/>
  <c r="AW224" i="1"/>
  <c r="AW225" i="1"/>
  <c r="AW226" i="1"/>
  <c r="AW227" i="1"/>
  <c r="AW228" i="1"/>
  <c r="AW229" i="1"/>
  <c r="AW230" i="1"/>
  <c r="AW231" i="1"/>
  <c r="AW232" i="1"/>
  <c r="AW233" i="1"/>
  <c r="AW234" i="1"/>
  <c r="AW235" i="1"/>
  <c r="AW236" i="1"/>
  <c r="AW237" i="1"/>
  <c r="AW238" i="1"/>
  <c r="AW239" i="1"/>
  <c r="AW240" i="1"/>
  <c r="AW241" i="1"/>
  <c r="AW242" i="1"/>
  <c r="AW243" i="1"/>
  <c r="AW244" i="1"/>
  <c r="AW245" i="1"/>
  <c r="AW246" i="1"/>
  <c r="AW247" i="1"/>
  <c r="AW248" i="1"/>
  <c r="AW249" i="1"/>
  <c r="AW250" i="1"/>
  <c r="AW251" i="1"/>
  <c r="AW252" i="1"/>
  <c r="AW253" i="1"/>
  <c r="AW254" i="1"/>
  <c r="AW255" i="1"/>
  <c r="AW256" i="1"/>
  <c r="AW257" i="1"/>
  <c r="AW258" i="1"/>
  <c r="AW259" i="1"/>
  <c r="AW260" i="1"/>
  <c r="AW261" i="1"/>
  <c r="AW262" i="1"/>
  <c r="AW263" i="1"/>
  <c r="AW264" i="1"/>
  <c r="AW265" i="1"/>
  <c r="AW266" i="1"/>
  <c r="AW267" i="1"/>
  <c r="AW268" i="1"/>
  <c r="AW269" i="1"/>
  <c r="AW270" i="1"/>
  <c r="AW271" i="1"/>
  <c r="AW272" i="1"/>
  <c r="AW273" i="1"/>
  <c r="AW274" i="1"/>
  <c r="AW275" i="1"/>
  <c r="AW276" i="1"/>
  <c r="AW277" i="1"/>
  <c r="AW278" i="1"/>
  <c r="AW279" i="1"/>
  <c r="AW280" i="1"/>
  <c r="AW281" i="1"/>
  <c r="AW282" i="1"/>
  <c r="AW283" i="1"/>
  <c r="AW284" i="1"/>
  <c r="AW285" i="1"/>
  <c r="AW286" i="1"/>
  <c r="AW287" i="1"/>
  <c r="AW288" i="1"/>
  <c r="AW289" i="1"/>
  <c r="AW290" i="1"/>
  <c r="AW291" i="1"/>
  <c r="AW292" i="1"/>
  <c r="AW293" i="1"/>
  <c r="AW294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AV92" i="1"/>
  <c r="AV93" i="1"/>
  <c r="AV94" i="1"/>
  <c r="AV95" i="1"/>
  <c r="AV96" i="1"/>
  <c r="AV97" i="1"/>
  <c r="AV98" i="1"/>
  <c r="AV99" i="1"/>
  <c r="AV100" i="1"/>
  <c r="AV101" i="1"/>
  <c r="AV102" i="1"/>
  <c r="AV103" i="1"/>
  <c r="AV104" i="1"/>
  <c r="AV105" i="1"/>
  <c r="AV106" i="1"/>
  <c r="AV107" i="1"/>
  <c r="AV108" i="1"/>
  <c r="AV109" i="1"/>
  <c r="AV110" i="1"/>
  <c r="AV111" i="1"/>
  <c r="AV112" i="1"/>
  <c r="AV113" i="1"/>
  <c r="AV114" i="1"/>
  <c r="AV115" i="1"/>
  <c r="AV116" i="1"/>
  <c r="AV117" i="1"/>
  <c r="AV118" i="1"/>
  <c r="AV119" i="1"/>
  <c r="AV120" i="1"/>
  <c r="AV121" i="1"/>
  <c r="AV122" i="1"/>
  <c r="AV123" i="1"/>
  <c r="AV124" i="1"/>
  <c r="AV125" i="1"/>
  <c r="AV126" i="1"/>
  <c r="AV127" i="1"/>
  <c r="AV128" i="1"/>
  <c r="AV129" i="1"/>
  <c r="AV130" i="1"/>
  <c r="AV131" i="1"/>
  <c r="AV132" i="1"/>
  <c r="AV133" i="1"/>
  <c r="AV134" i="1"/>
  <c r="AV135" i="1"/>
  <c r="AV136" i="1"/>
  <c r="AV137" i="1"/>
  <c r="AV138" i="1"/>
  <c r="AV139" i="1"/>
  <c r="AV140" i="1"/>
  <c r="AV141" i="1"/>
  <c r="AV142" i="1"/>
  <c r="AV143" i="1"/>
  <c r="AV144" i="1"/>
  <c r="AV145" i="1"/>
  <c r="AV146" i="1"/>
  <c r="AV147" i="1"/>
  <c r="AV148" i="1"/>
  <c r="AV149" i="1"/>
  <c r="AV150" i="1"/>
  <c r="AV151" i="1"/>
  <c r="AV152" i="1"/>
  <c r="AV153" i="1"/>
  <c r="AV154" i="1"/>
  <c r="AV155" i="1"/>
  <c r="AV156" i="1"/>
  <c r="AV157" i="1"/>
  <c r="AV158" i="1"/>
  <c r="AV159" i="1"/>
  <c r="AV160" i="1"/>
  <c r="AV161" i="1"/>
  <c r="AV162" i="1"/>
  <c r="AV163" i="1"/>
  <c r="AV164" i="1"/>
  <c r="AV165" i="1"/>
  <c r="AV166" i="1"/>
  <c r="AV167" i="1"/>
  <c r="AV168" i="1"/>
  <c r="AV169" i="1"/>
  <c r="AV170" i="1"/>
  <c r="AV171" i="1"/>
  <c r="AV172" i="1"/>
  <c r="AV173" i="1"/>
  <c r="AV174" i="1"/>
  <c r="AV175" i="1"/>
  <c r="AV176" i="1"/>
  <c r="AV177" i="1"/>
  <c r="AV178" i="1"/>
  <c r="AV179" i="1"/>
  <c r="AV180" i="1"/>
  <c r="AV181" i="1"/>
  <c r="AV182" i="1"/>
  <c r="AV183" i="1"/>
  <c r="AV184" i="1"/>
  <c r="AV185" i="1"/>
  <c r="AV186" i="1"/>
  <c r="AV187" i="1"/>
  <c r="AV188" i="1"/>
  <c r="AV189" i="1"/>
  <c r="AV190" i="1"/>
  <c r="AV191" i="1"/>
  <c r="AV192" i="1"/>
  <c r="AV193" i="1"/>
  <c r="AV194" i="1"/>
  <c r="AV195" i="1"/>
  <c r="AV196" i="1"/>
  <c r="AV197" i="1"/>
  <c r="AV198" i="1"/>
  <c r="AV199" i="1"/>
  <c r="AV200" i="1"/>
  <c r="AV201" i="1"/>
  <c r="AV202" i="1"/>
  <c r="AV203" i="1"/>
  <c r="AV204" i="1"/>
  <c r="AV205" i="1"/>
  <c r="AV206" i="1"/>
  <c r="AV207" i="1"/>
  <c r="AV208" i="1"/>
  <c r="AV209" i="1"/>
  <c r="AV210" i="1"/>
  <c r="AV211" i="1"/>
  <c r="AV212" i="1"/>
  <c r="AV213" i="1"/>
  <c r="AV214" i="1"/>
  <c r="AV215" i="1"/>
  <c r="AV216" i="1"/>
  <c r="AV217" i="1"/>
  <c r="AV218" i="1"/>
  <c r="AV219" i="1"/>
  <c r="AV220" i="1"/>
  <c r="AV221" i="1"/>
  <c r="AV222" i="1"/>
  <c r="AV223" i="1"/>
  <c r="AV224" i="1"/>
  <c r="AV225" i="1"/>
  <c r="AV226" i="1"/>
  <c r="AV227" i="1"/>
  <c r="AV228" i="1"/>
  <c r="AV229" i="1"/>
  <c r="AV230" i="1"/>
  <c r="AV231" i="1"/>
  <c r="AV232" i="1"/>
  <c r="AV233" i="1"/>
  <c r="AV234" i="1"/>
  <c r="AV235" i="1"/>
  <c r="AV236" i="1"/>
  <c r="AV237" i="1"/>
  <c r="AV238" i="1"/>
  <c r="AV239" i="1"/>
  <c r="AV240" i="1"/>
  <c r="AV241" i="1"/>
  <c r="AV242" i="1"/>
  <c r="AV243" i="1"/>
  <c r="AV244" i="1"/>
  <c r="AV245" i="1"/>
  <c r="AV246" i="1"/>
  <c r="AV247" i="1"/>
  <c r="AV248" i="1"/>
  <c r="AV249" i="1"/>
  <c r="AV250" i="1"/>
  <c r="AV251" i="1"/>
  <c r="AV252" i="1"/>
  <c r="AV253" i="1"/>
  <c r="AV254" i="1"/>
  <c r="AV255" i="1"/>
  <c r="AV256" i="1"/>
  <c r="AV257" i="1"/>
  <c r="AV258" i="1"/>
  <c r="AV259" i="1"/>
  <c r="AV260" i="1"/>
  <c r="AV261" i="1"/>
  <c r="AV262" i="1"/>
  <c r="AV263" i="1"/>
  <c r="AV264" i="1"/>
  <c r="AV265" i="1"/>
  <c r="AV266" i="1"/>
  <c r="AV267" i="1"/>
  <c r="AV268" i="1"/>
  <c r="AV269" i="1"/>
  <c r="AV270" i="1"/>
  <c r="AV271" i="1"/>
  <c r="AV272" i="1"/>
  <c r="AV273" i="1"/>
  <c r="AV274" i="1"/>
  <c r="AV275" i="1"/>
  <c r="AV276" i="1"/>
  <c r="AV277" i="1"/>
  <c r="AV278" i="1"/>
  <c r="AV279" i="1"/>
  <c r="AV280" i="1"/>
  <c r="AV281" i="1"/>
  <c r="AV282" i="1"/>
  <c r="AV283" i="1"/>
  <c r="AV284" i="1"/>
  <c r="AV285" i="1"/>
  <c r="AV286" i="1"/>
  <c r="AV287" i="1"/>
  <c r="AV288" i="1"/>
  <c r="AV289" i="1"/>
  <c r="AV290" i="1"/>
  <c r="AV291" i="1"/>
  <c r="AV292" i="1"/>
  <c r="AV293" i="1"/>
  <c r="AV294" i="1"/>
  <c r="AU16" i="1"/>
  <c r="AU17" i="1"/>
  <c r="AU18" i="1"/>
  <c r="AU19" i="1"/>
  <c r="AU20" i="1"/>
  <c r="AU21" i="1"/>
  <c r="AU22" i="1"/>
  <c r="AU23" i="1"/>
  <c r="AU24" i="1"/>
  <c r="AU25" i="1"/>
  <c r="AU26" i="1"/>
  <c r="AU27" i="1"/>
  <c r="AU28" i="1"/>
  <c r="AU29" i="1"/>
  <c r="AU30" i="1"/>
  <c r="AU31" i="1"/>
  <c r="AU32" i="1"/>
  <c r="AU33" i="1"/>
  <c r="AU34" i="1"/>
  <c r="AU35" i="1"/>
  <c r="AU36" i="1"/>
  <c r="AU37" i="1"/>
  <c r="AU38" i="1"/>
  <c r="AU39" i="1"/>
  <c r="AU40" i="1"/>
  <c r="AU41" i="1"/>
  <c r="AU42" i="1"/>
  <c r="AU43" i="1"/>
  <c r="AU44" i="1"/>
  <c r="AU45" i="1"/>
  <c r="AU46" i="1"/>
  <c r="AU47" i="1"/>
  <c r="AU48" i="1"/>
  <c r="AU49" i="1"/>
  <c r="AU50" i="1"/>
  <c r="AU51" i="1"/>
  <c r="AU52" i="1"/>
  <c r="AU53" i="1"/>
  <c r="AU54" i="1"/>
  <c r="AU55" i="1"/>
  <c r="AU56" i="1"/>
  <c r="AU57" i="1"/>
  <c r="AU58" i="1"/>
  <c r="AU59" i="1"/>
  <c r="AU60" i="1"/>
  <c r="AU61" i="1"/>
  <c r="AU62" i="1"/>
  <c r="AU63" i="1"/>
  <c r="AU64" i="1"/>
  <c r="AU65" i="1"/>
  <c r="AU66" i="1"/>
  <c r="AU67" i="1"/>
  <c r="AU68" i="1"/>
  <c r="AU69" i="1"/>
  <c r="AU70" i="1"/>
  <c r="AU71" i="1"/>
  <c r="AU72" i="1"/>
  <c r="AU73" i="1"/>
  <c r="AU74" i="1"/>
  <c r="AU75" i="1"/>
  <c r="AU76" i="1"/>
  <c r="AU77" i="1"/>
  <c r="AU78" i="1"/>
  <c r="AU79" i="1"/>
  <c r="AU80" i="1"/>
  <c r="AU81" i="1"/>
  <c r="AU82" i="1"/>
  <c r="AU83" i="1"/>
  <c r="AU84" i="1"/>
  <c r="AU85" i="1"/>
  <c r="AU86" i="1"/>
  <c r="AU87" i="1"/>
  <c r="AU88" i="1"/>
  <c r="AU89" i="1"/>
  <c r="AU90" i="1"/>
  <c r="AU91" i="1"/>
  <c r="AU92" i="1"/>
  <c r="AU93" i="1"/>
  <c r="AU94" i="1"/>
  <c r="AU95" i="1"/>
  <c r="AU96" i="1"/>
  <c r="AU97" i="1"/>
  <c r="AU98" i="1"/>
  <c r="AU99" i="1"/>
  <c r="AU100" i="1"/>
  <c r="AU101" i="1"/>
  <c r="AU102" i="1"/>
  <c r="AU103" i="1"/>
  <c r="AU104" i="1"/>
  <c r="AU105" i="1"/>
  <c r="AU106" i="1"/>
  <c r="AU107" i="1"/>
  <c r="AU108" i="1"/>
  <c r="AU109" i="1"/>
  <c r="AU110" i="1"/>
  <c r="AU111" i="1"/>
  <c r="AU112" i="1"/>
  <c r="AU113" i="1"/>
  <c r="AU114" i="1"/>
  <c r="AU115" i="1"/>
  <c r="AU116" i="1"/>
  <c r="AU117" i="1"/>
  <c r="AU118" i="1"/>
  <c r="AU119" i="1"/>
  <c r="AU120" i="1"/>
  <c r="AU121" i="1"/>
  <c r="AU122" i="1"/>
  <c r="AU123" i="1"/>
  <c r="AU124" i="1"/>
  <c r="AU125" i="1"/>
  <c r="AU126" i="1"/>
  <c r="AU127" i="1"/>
  <c r="AU128" i="1"/>
  <c r="AU129" i="1"/>
  <c r="AU130" i="1"/>
  <c r="AU131" i="1"/>
  <c r="AU132" i="1"/>
  <c r="AU133" i="1"/>
  <c r="AU134" i="1"/>
  <c r="AU135" i="1"/>
  <c r="AU136" i="1"/>
  <c r="AU137" i="1"/>
  <c r="AU138" i="1"/>
  <c r="AU139" i="1"/>
  <c r="AU140" i="1"/>
  <c r="AU141" i="1"/>
  <c r="AU142" i="1"/>
  <c r="AU143" i="1"/>
  <c r="AU144" i="1"/>
  <c r="AU145" i="1"/>
  <c r="AU146" i="1"/>
  <c r="AU147" i="1"/>
  <c r="AU148" i="1"/>
  <c r="AU149" i="1"/>
  <c r="AU150" i="1"/>
  <c r="AU151" i="1"/>
  <c r="AU152" i="1"/>
  <c r="AU153" i="1"/>
  <c r="AU154" i="1"/>
  <c r="AU155" i="1"/>
  <c r="AU156" i="1"/>
  <c r="AU157" i="1"/>
  <c r="AU158" i="1"/>
  <c r="AU159" i="1"/>
  <c r="AU160" i="1"/>
  <c r="AU161" i="1"/>
  <c r="AU162" i="1"/>
  <c r="AU163" i="1"/>
  <c r="AU164" i="1"/>
  <c r="AU165" i="1"/>
  <c r="AU166" i="1"/>
  <c r="AU167" i="1"/>
  <c r="AU168" i="1"/>
  <c r="AU169" i="1"/>
  <c r="AU170" i="1"/>
  <c r="AU171" i="1"/>
  <c r="AU172" i="1"/>
  <c r="AU173" i="1"/>
  <c r="AU174" i="1"/>
  <c r="AU175" i="1"/>
  <c r="AU176" i="1"/>
  <c r="AU177" i="1"/>
  <c r="AU178" i="1"/>
  <c r="AU179" i="1"/>
  <c r="AU180" i="1"/>
  <c r="AU181" i="1"/>
  <c r="AU182" i="1"/>
  <c r="AU183" i="1"/>
  <c r="AU184" i="1"/>
  <c r="AU185" i="1"/>
  <c r="AU186" i="1"/>
  <c r="AU187" i="1"/>
  <c r="AU188" i="1"/>
  <c r="AU189" i="1"/>
  <c r="AU190" i="1"/>
  <c r="AU191" i="1"/>
  <c r="AU192" i="1"/>
  <c r="AU193" i="1"/>
  <c r="AU194" i="1"/>
  <c r="AU195" i="1"/>
  <c r="AU196" i="1"/>
  <c r="AU197" i="1"/>
  <c r="AU198" i="1"/>
  <c r="AU199" i="1"/>
  <c r="AU200" i="1"/>
  <c r="AU201" i="1"/>
  <c r="AU202" i="1"/>
  <c r="AU203" i="1"/>
  <c r="AU204" i="1"/>
  <c r="AU205" i="1"/>
  <c r="AU206" i="1"/>
  <c r="AU207" i="1"/>
  <c r="AU208" i="1"/>
  <c r="AU209" i="1"/>
  <c r="AU210" i="1"/>
  <c r="AU211" i="1"/>
  <c r="AU212" i="1"/>
  <c r="AU213" i="1"/>
  <c r="AU214" i="1"/>
  <c r="AU215" i="1"/>
  <c r="AU216" i="1"/>
  <c r="AU217" i="1"/>
  <c r="AU218" i="1"/>
  <c r="AU219" i="1"/>
  <c r="AU220" i="1"/>
  <c r="AU221" i="1"/>
  <c r="AU222" i="1"/>
  <c r="AU223" i="1"/>
  <c r="AU224" i="1"/>
  <c r="AU225" i="1"/>
  <c r="AU226" i="1"/>
  <c r="AU227" i="1"/>
  <c r="AU228" i="1"/>
  <c r="AU229" i="1"/>
  <c r="AU230" i="1"/>
  <c r="AU231" i="1"/>
  <c r="AU232" i="1"/>
  <c r="AU233" i="1"/>
  <c r="AU234" i="1"/>
  <c r="AU235" i="1"/>
  <c r="AU236" i="1"/>
  <c r="AU237" i="1"/>
  <c r="AU238" i="1"/>
  <c r="AU239" i="1"/>
  <c r="AU240" i="1"/>
  <c r="AU241" i="1"/>
  <c r="AU242" i="1"/>
  <c r="AU243" i="1"/>
  <c r="AU244" i="1"/>
  <c r="AU245" i="1"/>
  <c r="AU246" i="1"/>
  <c r="AU247" i="1"/>
  <c r="AU248" i="1"/>
  <c r="AU249" i="1"/>
  <c r="AU250" i="1"/>
  <c r="AU251" i="1"/>
  <c r="AU252" i="1"/>
  <c r="AU253" i="1"/>
  <c r="AU254" i="1"/>
  <c r="AU255" i="1"/>
  <c r="AU256" i="1"/>
  <c r="AU257" i="1"/>
  <c r="AU258" i="1"/>
  <c r="AU259" i="1"/>
  <c r="AU260" i="1"/>
  <c r="AU261" i="1"/>
  <c r="AU262" i="1"/>
  <c r="AU263" i="1"/>
  <c r="AU264" i="1"/>
  <c r="AU265" i="1"/>
  <c r="AU266" i="1"/>
  <c r="AU267" i="1"/>
  <c r="AU268" i="1"/>
  <c r="AU269" i="1"/>
  <c r="AU270" i="1"/>
  <c r="AU271" i="1"/>
  <c r="AU272" i="1"/>
  <c r="AU273" i="1"/>
  <c r="AU274" i="1"/>
  <c r="AU275" i="1"/>
  <c r="AU276" i="1"/>
  <c r="AU277" i="1"/>
  <c r="AU278" i="1"/>
  <c r="AU279" i="1"/>
  <c r="AU280" i="1"/>
  <c r="AU281" i="1"/>
  <c r="AU282" i="1"/>
  <c r="AU283" i="1"/>
  <c r="AU284" i="1"/>
  <c r="AU285" i="1"/>
  <c r="AU286" i="1"/>
  <c r="AU287" i="1"/>
  <c r="AU288" i="1"/>
  <c r="AU289" i="1"/>
  <c r="AU290" i="1"/>
  <c r="AU291" i="1"/>
  <c r="AU292" i="1"/>
  <c r="AU293" i="1"/>
  <c r="AU294" i="1"/>
  <c r="AW15" i="1"/>
  <c r="AV15" i="1"/>
  <c r="AU15" i="1"/>
  <c r="AT15" i="1"/>
  <c r="AS15" i="1"/>
  <c r="AR15" i="1"/>
  <c r="AT16" i="1"/>
  <c r="AT17" i="1"/>
  <c r="AT18" i="1"/>
  <c r="AT19" i="1"/>
  <c r="AT20" i="1"/>
  <c r="AT21" i="1"/>
  <c r="AT22" i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T38" i="1"/>
  <c r="AT39" i="1"/>
  <c r="AT40" i="1"/>
  <c r="AT41" i="1"/>
  <c r="AT42" i="1"/>
  <c r="AT43" i="1"/>
  <c r="AT44" i="1"/>
  <c r="AT45" i="1"/>
  <c r="AT46" i="1"/>
  <c r="AT47" i="1"/>
  <c r="AT48" i="1"/>
  <c r="AT49" i="1"/>
  <c r="AT50" i="1"/>
  <c r="AT51" i="1"/>
  <c r="AT52" i="1"/>
  <c r="AT53" i="1"/>
  <c r="AT54" i="1"/>
  <c r="AT55" i="1"/>
  <c r="AT56" i="1"/>
  <c r="AT57" i="1"/>
  <c r="AT58" i="1"/>
  <c r="AT59" i="1"/>
  <c r="AT60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8" i="1"/>
  <c r="AT79" i="1"/>
  <c r="AT80" i="1"/>
  <c r="AT81" i="1"/>
  <c r="AT82" i="1"/>
  <c r="AT83" i="1"/>
  <c r="AT84" i="1"/>
  <c r="AT85" i="1"/>
  <c r="AT86" i="1"/>
  <c r="AT87" i="1"/>
  <c r="AT88" i="1"/>
  <c r="AT89" i="1"/>
  <c r="AT90" i="1"/>
  <c r="AT91" i="1"/>
  <c r="AT92" i="1"/>
  <c r="AT93" i="1"/>
  <c r="AT94" i="1"/>
  <c r="AT95" i="1"/>
  <c r="AT96" i="1"/>
  <c r="AT97" i="1"/>
  <c r="AT98" i="1"/>
  <c r="AT99" i="1"/>
  <c r="AT100" i="1"/>
  <c r="AT101" i="1"/>
  <c r="AT102" i="1"/>
  <c r="AT103" i="1"/>
  <c r="AT104" i="1"/>
  <c r="AT105" i="1"/>
  <c r="AT106" i="1"/>
  <c r="AT107" i="1"/>
  <c r="AT108" i="1"/>
  <c r="AT109" i="1"/>
  <c r="AT110" i="1"/>
  <c r="AT111" i="1"/>
  <c r="AT112" i="1"/>
  <c r="AT113" i="1"/>
  <c r="AT114" i="1"/>
  <c r="AT115" i="1"/>
  <c r="AT116" i="1"/>
  <c r="AT117" i="1"/>
  <c r="AT118" i="1"/>
  <c r="AT119" i="1"/>
  <c r="AT120" i="1"/>
  <c r="AT121" i="1"/>
  <c r="AT122" i="1"/>
  <c r="AT123" i="1"/>
  <c r="AT124" i="1"/>
  <c r="AT125" i="1"/>
  <c r="AT126" i="1"/>
  <c r="AT127" i="1"/>
  <c r="AT128" i="1"/>
  <c r="AT129" i="1"/>
  <c r="AT130" i="1"/>
  <c r="AT131" i="1"/>
  <c r="AT132" i="1"/>
  <c r="AT133" i="1"/>
  <c r="AT134" i="1"/>
  <c r="AT135" i="1"/>
  <c r="AT136" i="1"/>
  <c r="AT137" i="1"/>
  <c r="AT138" i="1"/>
  <c r="AT139" i="1"/>
  <c r="AT140" i="1"/>
  <c r="AT141" i="1"/>
  <c r="AT142" i="1"/>
  <c r="AT143" i="1"/>
  <c r="AT144" i="1"/>
  <c r="AT145" i="1"/>
  <c r="AT146" i="1"/>
  <c r="AT147" i="1"/>
  <c r="AT148" i="1"/>
  <c r="AT149" i="1"/>
  <c r="AT150" i="1"/>
  <c r="AT151" i="1"/>
  <c r="AT152" i="1"/>
  <c r="AT153" i="1"/>
  <c r="AT154" i="1"/>
  <c r="AT155" i="1"/>
  <c r="AT156" i="1"/>
  <c r="AT157" i="1"/>
  <c r="AT158" i="1"/>
  <c r="AT159" i="1"/>
  <c r="AT160" i="1"/>
  <c r="AT161" i="1"/>
  <c r="AT162" i="1"/>
  <c r="AT163" i="1"/>
  <c r="AT164" i="1"/>
  <c r="AT165" i="1"/>
  <c r="AT166" i="1"/>
  <c r="AT167" i="1"/>
  <c r="AT168" i="1"/>
  <c r="AT169" i="1"/>
  <c r="AT170" i="1"/>
  <c r="AT171" i="1"/>
  <c r="AT172" i="1"/>
  <c r="AT173" i="1"/>
  <c r="AT174" i="1"/>
  <c r="AT175" i="1"/>
  <c r="AT176" i="1"/>
  <c r="AT177" i="1"/>
  <c r="AT178" i="1"/>
  <c r="AT179" i="1"/>
  <c r="AT180" i="1"/>
  <c r="AT181" i="1"/>
  <c r="AT182" i="1"/>
  <c r="AT183" i="1"/>
  <c r="AT184" i="1"/>
  <c r="AT185" i="1"/>
  <c r="AT186" i="1"/>
  <c r="AT187" i="1"/>
  <c r="AT188" i="1"/>
  <c r="AT189" i="1"/>
  <c r="AT190" i="1"/>
  <c r="AT191" i="1"/>
  <c r="AT192" i="1"/>
  <c r="AT193" i="1"/>
  <c r="AT194" i="1"/>
  <c r="AT195" i="1"/>
  <c r="AT196" i="1"/>
  <c r="AT197" i="1"/>
  <c r="AT198" i="1"/>
  <c r="AT199" i="1"/>
  <c r="AT200" i="1"/>
  <c r="AT201" i="1"/>
  <c r="AT202" i="1"/>
  <c r="AT203" i="1"/>
  <c r="AT204" i="1"/>
  <c r="AT205" i="1"/>
  <c r="AT206" i="1"/>
  <c r="AT207" i="1"/>
  <c r="AT208" i="1"/>
  <c r="AT209" i="1"/>
  <c r="AT210" i="1"/>
  <c r="AT211" i="1"/>
  <c r="AT212" i="1"/>
  <c r="AT213" i="1"/>
  <c r="AT214" i="1"/>
  <c r="AT215" i="1"/>
  <c r="AT216" i="1"/>
  <c r="AT217" i="1"/>
  <c r="AT218" i="1"/>
  <c r="AT219" i="1"/>
  <c r="AT220" i="1"/>
  <c r="AT221" i="1"/>
  <c r="AT222" i="1"/>
  <c r="AT223" i="1"/>
  <c r="AT224" i="1"/>
  <c r="AT225" i="1"/>
  <c r="AT226" i="1"/>
  <c r="AT227" i="1"/>
  <c r="AT228" i="1"/>
  <c r="AT229" i="1"/>
  <c r="AT230" i="1"/>
  <c r="AT231" i="1"/>
  <c r="AT232" i="1"/>
  <c r="AT233" i="1"/>
  <c r="AT234" i="1"/>
  <c r="AT235" i="1"/>
  <c r="AT236" i="1"/>
  <c r="AT237" i="1"/>
  <c r="AT238" i="1"/>
  <c r="AT239" i="1"/>
  <c r="AT240" i="1"/>
  <c r="AT241" i="1"/>
  <c r="AT242" i="1"/>
  <c r="AT243" i="1"/>
  <c r="AT244" i="1"/>
  <c r="AT245" i="1"/>
  <c r="AT246" i="1"/>
  <c r="AT247" i="1"/>
  <c r="AT248" i="1"/>
  <c r="AT249" i="1"/>
  <c r="AT250" i="1"/>
  <c r="AT251" i="1"/>
  <c r="AT252" i="1"/>
  <c r="AT253" i="1"/>
  <c r="AT254" i="1"/>
  <c r="AT255" i="1"/>
  <c r="AT256" i="1"/>
  <c r="AT257" i="1"/>
  <c r="AT258" i="1"/>
  <c r="AT259" i="1"/>
  <c r="AT260" i="1"/>
  <c r="AT261" i="1"/>
  <c r="AT262" i="1"/>
  <c r="AT263" i="1"/>
  <c r="AT264" i="1"/>
  <c r="AT265" i="1"/>
  <c r="AT266" i="1"/>
  <c r="AT267" i="1"/>
  <c r="AT268" i="1"/>
  <c r="AT269" i="1"/>
  <c r="AT270" i="1"/>
  <c r="AT271" i="1"/>
  <c r="AT272" i="1"/>
  <c r="AT273" i="1"/>
  <c r="AT274" i="1"/>
  <c r="AT275" i="1"/>
  <c r="AT276" i="1"/>
  <c r="AT277" i="1"/>
  <c r="AT278" i="1"/>
  <c r="AT279" i="1"/>
  <c r="AT280" i="1"/>
  <c r="AT281" i="1"/>
  <c r="AT282" i="1"/>
  <c r="AT283" i="1"/>
  <c r="AT284" i="1"/>
  <c r="AT285" i="1"/>
  <c r="AT286" i="1"/>
  <c r="AT287" i="1"/>
  <c r="AT288" i="1"/>
  <c r="AT289" i="1"/>
  <c r="AT290" i="1"/>
  <c r="AT291" i="1"/>
  <c r="AT292" i="1"/>
  <c r="AT293" i="1"/>
  <c r="AT294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92" i="1"/>
  <c r="AS93" i="1"/>
  <c r="AS94" i="1"/>
  <c r="AS95" i="1"/>
  <c r="AS96" i="1"/>
  <c r="AS97" i="1"/>
  <c r="AS98" i="1"/>
  <c r="AS99" i="1"/>
  <c r="AS100" i="1"/>
  <c r="AS101" i="1"/>
  <c r="AS102" i="1"/>
  <c r="AS103" i="1"/>
  <c r="AS104" i="1"/>
  <c r="AS105" i="1"/>
  <c r="AS106" i="1"/>
  <c r="AS107" i="1"/>
  <c r="AS108" i="1"/>
  <c r="AS109" i="1"/>
  <c r="AS110" i="1"/>
  <c r="AS111" i="1"/>
  <c r="AS112" i="1"/>
  <c r="AS113" i="1"/>
  <c r="AS114" i="1"/>
  <c r="AS115" i="1"/>
  <c r="AS116" i="1"/>
  <c r="AS117" i="1"/>
  <c r="AS118" i="1"/>
  <c r="AS119" i="1"/>
  <c r="AS120" i="1"/>
  <c r="AS121" i="1"/>
  <c r="AS122" i="1"/>
  <c r="AS123" i="1"/>
  <c r="AS124" i="1"/>
  <c r="AS125" i="1"/>
  <c r="AS126" i="1"/>
  <c r="AS127" i="1"/>
  <c r="AS128" i="1"/>
  <c r="AS129" i="1"/>
  <c r="AS130" i="1"/>
  <c r="AS131" i="1"/>
  <c r="AS132" i="1"/>
  <c r="AS133" i="1"/>
  <c r="AS134" i="1"/>
  <c r="AS135" i="1"/>
  <c r="AS136" i="1"/>
  <c r="AS137" i="1"/>
  <c r="AS138" i="1"/>
  <c r="AS139" i="1"/>
  <c r="AS140" i="1"/>
  <c r="AS141" i="1"/>
  <c r="AS142" i="1"/>
  <c r="AS143" i="1"/>
  <c r="AS144" i="1"/>
  <c r="AS145" i="1"/>
  <c r="AS146" i="1"/>
  <c r="AS147" i="1"/>
  <c r="AS148" i="1"/>
  <c r="AS149" i="1"/>
  <c r="AS150" i="1"/>
  <c r="AS151" i="1"/>
  <c r="AS152" i="1"/>
  <c r="AS153" i="1"/>
  <c r="AS154" i="1"/>
  <c r="AS155" i="1"/>
  <c r="AS156" i="1"/>
  <c r="AS157" i="1"/>
  <c r="AS158" i="1"/>
  <c r="AS159" i="1"/>
  <c r="AS160" i="1"/>
  <c r="AS161" i="1"/>
  <c r="AS162" i="1"/>
  <c r="AS163" i="1"/>
  <c r="AS164" i="1"/>
  <c r="AS165" i="1"/>
  <c r="AS166" i="1"/>
  <c r="AS167" i="1"/>
  <c r="AS168" i="1"/>
  <c r="AS169" i="1"/>
  <c r="AS170" i="1"/>
  <c r="AS171" i="1"/>
  <c r="AS172" i="1"/>
  <c r="AS173" i="1"/>
  <c r="AS174" i="1"/>
  <c r="AS175" i="1"/>
  <c r="AS176" i="1"/>
  <c r="AS177" i="1"/>
  <c r="AS178" i="1"/>
  <c r="AS179" i="1"/>
  <c r="AS180" i="1"/>
  <c r="AS181" i="1"/>
  <c r="AS182" i="1"/>
  <c r="AS183" i="1"/>
  <c r="AS184" i="1"/>
  <c r="AS185" i="1"/>
  <c r="AS186" i="1"/>
  <c r="AS187" i="1"/>
  <c r="AS188" i="1"/>
  <c r="AS189" i="1"/>
  <c r="AS190" i="1"/>
  <c r="AS191" i="1"/>
  <c r="AS192" i="1"/>
  <c r="AS193" i="1"/>
  <c r="AS194" i="1"/>
  <c r="AS195" i="1"/>
  <c r="AS196" i="1"/>
  <c r="AS197" i="1"/>
  <c r="AS198" i="1"/>
  <c r="AS199" i="1"/>
  <c r="AS200" i="1"/>
  <c r="AS201" i="1"/>
  <c r="AS202" i="1"/>
  <c r="AS203" i="1"/>
  <c r="AS204" i="1"/>
  <c r="AS205" i="1"/>
  <c r="AS206" i="1"/>
  <c r="AS207" i="1"/>
  <c r="AS208" i="1"/>
  <c r="AS209" i="1"/>
  <c r="AS210" i="1"/>
  <c r="AS211" i="1"/>
  <c r="AS212" i="1"/>
  <c r="AS213" i="1"/>
  <c r="AS214" i="1"/>
  <c r="AS215" i="1"/>
  <c r="AS216" i="1"/>
  <c r="AS217" i="1"/>
  <c r="AS218" i="1"/>
  <c r="AS219" i="1"/>
  <c r="AS220" i="1"/>
  <c r="AS221" i="1"/>
  <c r="AS222" i="1"/>
  <c r="AS223" i="1"/>
  <c r="AS224" i="1"/>
  <c r="AS225" i="1"/>
  <c r="AS226" i="1"/>
  <c r="AS227" i="1"/>
  <c r="AS228" i="1"/>
  <c r="AS229" i="1"/>
  <c r="AS230" i="1"/>
  <c r="AS231" i="1"/>
  <c r="AS232" i="1"/>
  <c r="AS233" i="1"/>
  <c r="AS234" i="1"/>
  <c r="AS235" i="1"/>
  <c r="AS236" i="1"/>
  <c r="AS237" i="1"/>
  <c r="AS238" i="1"/>
  <c r="AS239" i="1"/>
  <c r="AS240" i="1"/>
  <c r="AS241" i="1"/>
  <c r="AS242" i="1"/>
  <c r="AS243" i="1"/>
  <c r="AS244" i="1"/>
  <c r="AS245" i="1"/>
  <c r="AS246" i="1"/>
  <c r="AS247" i="1"/>
  <c r="AS248" i="1"/>
  <c r="AS249" i="1"/>
  <c r="AS250" i="1"/>
  <c r="AS251" i="1"/>
  <c r="AS252" i="1"/>
  <c r="AS253" i="1"/>
  <c r="AS254" i="1"/>
  <c r="AS255" i="1"/>
  <c r="AS256" i="1"/>
  <c r="AS257" i="1"/>
  <c r="AS258" i="1"/>
  <c r="AS259" i="1"/>
  <c r="AS260" i="1"/>
  <c r="AS261" i="1"/>
  <c r="AS262" i="1"/>
  <c r="AS263" i="1"/>
  <c r="AS264" i="1"/>
  <c r="AS265" i="1"/>
  <c r="AS266" i="1"/>
  <c r="AS267" i="1"/>
  <c r="AS268" i="1"/>
  <c r="AS269" i="1"/>
  <c r="AS270" i="1"/>
  <c r="AS271" i="1"/>
  <c r="AS272" i="1"/>
  <c r="AS273" i="1"/>
  <c r="AS274" i="1"/>
  <c r="AS275" i="1"/>
  <c r="AS276" i="1"/>
  <c r="AS277" i="1"/>
  <c r="AS278" i="1"/>
  <c r="AS279" i="1"/>
  <c r="AS280" i="1"/>
  <c r="AS281" i="1"/>
  <c r="AS282" i="1"/>
  <c r="AS283" i="1"/>
  <c r="AS284" i="1"/>
  <c r="AS285" i="1"/>
  <c r="AS286" i="1"/>
  <c r="AS287" i="1"/>
  <c r="AS288" i="1"/>
  <c r="AS289" i="1"/>
  <c r="AS290" i="1"/>
  <c r="AS291" i="1"/>
  <c r="AS292" i="1"/>
  <c r="AS293" i="1"/>
  <c r="AS294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92" i="1"/>
  <c r="AR93" i="1"/>
  <c r="AR94" i="1"/>
  <c r="AR95" i="1"/>
  <c r="AR96" i="1"/>
  <c r="AR97" i="1"/>
  <c r="AR98" i="1"/>
  <c r="AR99" i="1"/>
  <c r="AR100" i="1"/>
  <c r="AR101" i="1"/>
  <c r="AR102" i="1"/>
  <c r="AR103" i="1"/>
  <c r="AR104" i="1"/>
  <c r="AR105" i="1"/>
  <c r="AR106" i="1"/>
  <c r="AR107" i="1"/>
  <c r="AR108" i="1"/>
  <c r="AR109" i="1"/>
  <c r="AR110" i="1"/>
  <c r="AR111" i="1"/>
  <c r="AR112" i="1"/>
  <c r="AR113" i="1"/>
  <c r="AR114" i="1"/>
  <c r="AR115" i="1"/>
  <c r="AR116" i="1"/>
  <c r="AR117" i="1"/>
  <c r="AR118" i="1"/>
  <c r="AR119" i="1"/>
  <c r="AR120" i="1"/>
  <c r="AR121" i="1"/>
  <c r="AR122" i="1"/>
  <c r="AR123" i="1"/>
  <c r="AR124" i="1"/>
  <c r="AR125" i="1"/>
  <c r="AR126" i="1"/>
  <c r="AR127" i="1"/>
  <c r="AR128" i="1"/>
  <c r="AR129" i="1"/>
  <c r="AR130" i="1"/>
  <c r="AR131" i="1"/>
  <c r="AR132" i="1"/>
  <c r="AR133" i="1"/>
  <c r="AR134" i="1"/>
  <c r="AR135" i="1"/>
  <c r="AR136" i="1"/>
  <c r="AR137" i="1"/>
  <c r="AR138" i="1"/>
  <c r="AR139" i="1"/>
  <c r="AR140" i="1"/>
  <c r="AR141" i="1"/>
  <c r="AR142" i="1"/>
  <c r="AR143" i="1"/>
  <c r="AR144" i="1"/>
  <c r="AR145" i="1"/>
  <c r="AR146" i="1"/>
  <c r="AR147" i="1"/>
  <c r="AR148" i="1"/>
  <c r="AR149" i="1"/>
  <c r="AR150" i="1"/>
  <c r="AR151" i="1"/>
  <c r="AR152" i="1"/>
  <c r="AR153" i="1"/>
  <c r="AR154" i="1"/>
  <c r="AR155" i="1"/>
  <c r="AR156" i="1"/>
  <c r="AR157" i="1"/>
  <c r="AR158" i="1"/>
  <c r="AR159" i="1"/>
  <c r="AR160" i="1"/>
  <c r="AR161" i="1"/>
  <c r="AR162" i="1"/>
  <c r="AR163" i="1"/>
  <c r="AR164" i="1"/>
  <c r="AR165" i="1"/>
  <c r="AR166" i="1"/>
  <c r="AR167" i="1"/>
  <c r="AR168" i="1"/>
  <c r="AR169" i="1"/>
  <c r="AR170" i="1"/>
  <c r="AR171" i="1"/>
  <c r="AR172" i="1"/>
  <c r="AR173" i="1"/>
  <c r="AR174" i="1"/>
  <c r="AR175" i="1"/>
  <c r="AR176" i="1"/>
  <c r="AR177" i="1"/>
  <c r="AR178" i="1"/>
  <c r="AR179" i="1"/>
  <c r="AR180" i="1"/>
  <c r="AR181" i="1"/>
  <c r="AR182" i="1"/>
  <c r="AR183" i="1"/>
  <c r="AR184" i="1"/>
  <c r="AR185" i="1"/>
  <c r="AR186" i="1"/>
  <c r="AR187" i="1"/>
  <c r="AR188" i="1"/>
  <c r="AR189" i="1"/>
  <c r="AR190" i="1"/>
  <c r="AR191" i="1"/>
  <c r="AR192" i="1"/>
  <c r="AR193" i="1"/>
  <c r="AR194" i="1"/>
  <c r="AR195" i="1"/>
  <c r="AR196" i="1"/>
  <c r="AR197" i="1"/>
  <c r="AR198" i="1"/>
  <c r="AR199" i="1"/>
  <c r="AR200" i="1"/>
  <c r="AR201" i="1"/>
  <c r="AR202" i="1"/>
  <c r="AR203" i="1"/>
  <c r="AR204" i="1"/>
  <c r="AR205" i="1"/>
  <c r="AR206" i="1"/>
  <c r="AR207" i="1"/>
  <c r="AR208" i="1"/>
  <c r="AR209" i="1"/>
  <c r="AR210" i="1"/>
  <c r="AR211" i="1"/>
  <c r="AR212" i="1"/>
  <c r="AR213" i="1"/>
  <c r="AR214" i="1"/>
  <c r="AR215" i="1"/>
  <c r="AR216" i="1"/>
  <c r="AR217" i="1"/>
  <c r="AR218" i="1"/>
  <c r="AR219" i="1"/>
  <c r="AR220" i="1"/>
  <c r="AR221" i="1"/>
  <c r="AR222" i="1"/>
  <c r="AR223" i="1"/>
  <c r="AR224" i="1"/>
  <c r="AR225" i="1"/>
  <c r="AR226" i="1"/>
  <c r="AR227" i="1"/>
  <c r="AR228" i="1"/>
  <c r="AR229" i="1"/>
  <c r="AR230" i="1"/>
  <c r="AR231" i="1"/>
  <c r="AR232" i="1"/>
  <c r="AR233" i="1"/>
  <c r="AR234" i="1"/>
  <c r="AR235" i="1"/>
  <c r="AR236" i="1"/>
  <c r="AR237" i="1"/>
  <c r="AR238" i="1"/>
  <c r="AR239" i="1"/>
  <c r="AR240" i="1"/>
  <c r="AR241" i="1"/>
  <c r="AR242" i="1"/>
  <c r="AR243" i="1"/>
  <c r="AR244" i="1"/>
  <c r="AR245" i="1"/>
  <c r="AR246" i="1"/>
  <c r="AR247" i="1"/>
  <c r="AR248" i="1"/>
  <c r="AR249" i="1"/>
  <c r="AR250" i="1"/>
  <c r="AR251" i="1"/>
  <c r="AR252" i="1"/>
  <c r="AR253" i="1"/>
  <c r="AR254" i="1"/>
  <c r="AR255" i="1"/>
  <c r="AR256" i="1"/>
  <c r="AR257" i="1"/>
  <c r="AR258" i="1"/>
  <c r="AR259" i="1"/>
  <c r="AR260" i="1"/>
  <c r="AR261" i="1"/>
  <c r="AR262" i="1"/>
  <c r="AR263" i="1"/>
  <c r="AR264" i="1"/>
  <c r="AR265" i="1"/>
  <c r="AR266" i="1"/>
  <c r="AR267" i="1"/>
  <c r="AR268" i="1"/>
  <c r="AR269" i="1"/>
  <c r="AR270" i="1"/>
  <c r="AR271" i="1"/>
  <c r="AR272" i="1"/>
  <c r="AR273" i="1"/>
  <c r="AR274" i="1"/>
  <c r="AR275" i="1"/>
  <c r="AR276" i="1"/>
  <c r="AR277" i="1"/>
  <c r="AR278" i="1"/>
  <c r="AR279" i="1"/>
  <c r="AR280" i="1"/>
  <c r="AR281" i="1"/>
  <c r="AR282" i="1"/>
  <c r="AR283" i="1"/>
  <c r="AR284" i="1"/>
  <c r="AR285" i="1"/>
  <c r="AR286" i="1"/>
  <c r="AR287" i="1"/>
  <c r="AR288" i="1"/>
  <c r="AR289" i="1"/>
  <c r="AR290" i="1"/>
  <c r="AR291" i="1"/>
  <c r="AR292" i="1"/>
  <c r="AR293" i="1"/>
  <c r="AR294" i="1"/>
  <c r="AQ15" i="1"/>
  <c r="AP15" i="1"/>
  <c r="AO15" i="1"/>
  <c r="AQ16" i="1"/>
  <c r="AQ17" i="1"/>
  <c r="AQ18" i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2" i="1"/>
  <c r="AQ33" i="1"/>
  <c r="AQ34" i="1"/>
  <c r="AQ35" i="1"/>
  <c r="AQ36" i="1"/>
  <c r="AQ37" i="1"/>
  <c r="AQ38" i="1"/>
  <c r="AQ39" i="1"/>
  <c r="AQ40" i="1"/>
  <c r="AQ41" i="1"/>
  <c r="AQ42" i="1"/>
  <c r="AQ43" i="1"/>
  <c r="AQ44" i="1"/>
  <c r="AQ45" i="1"/>
  <c r="AQ46" i="1"/>
  <c r="AQ47" i="1"/>
  <c r="AQ48" i="1"/>
  <c r="AQ49" i="1"/>
  <c r="AQ50" i="1"/>
  <c r="AQ51" i="1"/>
  <c r="AQ52" i="1"/>
  <c r="AQ53" i="1"/>
  <c r="AQ54" i="1"/>
  <c r="AQ55" i="1"/>
  <c r="AQ56" i="1"/>
  <c r="AQ57" i="1"/>
  <c r="AQ58" i="1"/>
  <c r="AQ59" i="1"/>
  <c r="AQ60" i="1"/>
  <c r="AQ61" i="1"/>
  <c r="AQ62" i="1"/>
  <c r="AQ63" i="1"/>
  <c r="AQ64" i="1"/>
  <c r="AQ65" i="1"/>
  <c r="AQ66" i="1"/>
  <c r="AQ67" i="1"/>
  <c r="AQ68" i="1"/>
  <c r="AQ69" i="1"/>
  <c r="AQ70" i="1"/>
  <c r="AQ71" i="1"/>
  <c r="AQ72" i="1"/>
  <c r="AQ73" i="1"/>
  <c r="AQ74" i="1"/>
  <c r="AQ75" i="1"/>
  <c r="AQ76" i="1"/>
  <c r="AQ77" i="1"/>
  <c r="AQ78" i="1"/>
  <c r="AQ79" i="1"/>
  <c r="AQ80" i="1"/>
  <c r="AQ81" i="1"/>
  <c r="AQ82" i="1"/>
  <c r="AQ83" i="1"/>
  <c r="AQ84" i="1"/>
  <c r="AQ85" i="1"/>
  <c r="AQ86" i="1"/>
  <c r="AQ87" i="1"/>
  <c r="AQ88" i="1"/>
  <c r="AQ89" i="1"/>
  <c r="AQ90" i="1"/>
  <c r="AQ91" i="1"/>
  <c r="AQ92" i="1"/>
  <c r="AQ93" i="1"/>
  <c r="AQ94" i="1"/>
  <c r="AQ95" i="1"/>
  <c r="AQ96" i="1"/>
  <c r="AQ97" i="1"/>
  <c r="AQ98" i="1"/>
  <c r="AQ99" i="1"/>
  <c r="AQ100" i="1"/>
  <c r="AQ101" i="1"/>
  <c r="AQ102" i="1"/>
  <c r="AQ103" i="1"/>
  <c r="AQ104" i="1"/>
  <c r="AQ105" i="1"/>
  <c r="AQ106" i="1"/>
  <c r="AQ107" i="1"/>
  <c r="AQ108" i="1"/>
  <c r="AQ109" i="1"/>
  <c r="AQ110" i="1"/>
  <c r="AQ111" i="1"/>
  <c r="AQ112" i="1"/>
  <c r="AQ113" i="1"/>
  <c r="AQ114" i="1"/>
  <c r="AQ115" i="1"/>
  <c r="AQ116" i="1"/>
  <c r="AQ117" i="1"/>
  <c r="AQ118" i="1"/>
  <c r="AQ119" i="1"/>
  <c r="AQ120" i="1"/>
  <c r="AQ121" i="1"/>
  <c r="AQ122" i="1"/>
  <c r="AQ123" i="1"/>
  <c r="AQ124" i="1"/>
  <c r="AQ125" i="1"/>
  <c r="AQ126" i="1"/>
  <c r="AQ127" i="1"/>
  <c r="AQ128" i="1"/>
  <c r="AQ129" i="1"/>
  <c r="AQ130" i="1"/>
  <c r="AQ131" i="1"/>
  <c r="AQ132" i="1"/>
  <c r="AQ133" i="1"/>
  <c r="AQ134" i="1"/>
  <c r="AQ135" i="1"/>
  <c r="AQ136" i="1"/>
  <c r="AQ137" i="1"/>
  <c r="AQ138" i="1"/>
  <c r="AQ139" i="1"/>
  <c r="AQ140" i="1"/>
  <c r="AQ141" i="1"/>
  <c r="AQ142" i="1"/>
  <c r="AQ143" i="1"/>
  <c r="AQ144" i="1"/>
  <c r="AQ145" i="1"/>
  <c r="AQ146" i="1"/>
  <c r="AQ147" i="1"/>
  <c r="AQ148" i="1"/>
  <c r="AQ149" i="1"/>
  <c r="AQ150" i="1"/>
  <c r="AQ151" i="1"/>
  <c r="AQ152" i="1"/>
  <c r="AQ153" i="1"/>
  <c r="AQ154" i="1"/>
  <c r="AQ155" i="1"/>
  <c r="AQ156" i="1"/>
  <c r="AQ157" i="1"/>
  <c r="AQ158" i="1"/>
  <c r="AQ159" i="1"/>
  <c r="AQ160" i="1"/>
  <c r="AQ161" i="1"/>
  <c r="AQ162" i="1"/>
  <c r="AQ163" i="1"/>
  <c r="AQ164" i="1"/>
  <c r="AQ165" i="1"/>
  <c r="AQ166" i="1"/>
  <c r="AQ167" i="1"/>
  <c r="AQ168" i="1"/>
  <c r="AQ169" i="1"/>
  <c r="AQ170" i="1"/>
  <c r="AQ171" i="1"/>
  <c r="AQ172" i="1"/>
  <c r="AQ173" i="1"/>
  <c r="AQ174" i="1"/>
  <c r="AQ175" i="1"/>
  <c r="AQ176" i="1"/>
  <c r="AQ177" i="1"/>
  <c r="AQ178" i="1"/>
  <c r="AQ179" i="1"/>
  <c r="AQ180" i="1"/>
  <c r="AQ181" i="1"/>
  <c r="AQ182" i="1"/>
  <c r="AQ183" i="1"/>
  <c r="AQ184" i="1"/>
  <c r="AQ185" i="1"/>
  <c r="AQ186" i="1"/>
  <c r="AQ187" i="1"/>
  <c r="AQ188" i="1"/>
  <c r="AQ189" i="1"/>
  <c r="AQ190" i="1"/>
  <c r="AQ191" i="1"/>
  <c r="AQ192" i="1"/>
  <c r="AQ193" i="1"/>
  <c r="AQ194" i="1"/>
  <c r="AQ195" i="1"/>
  <c r="AQ196" i="1"/>
  <c r="AQ197" i="1"/>
  <c r="AQ198" i="1"/>
  <c r="AQ199" i="1"/>
  <c r="AQ200" i="1"/>
  <c r="AQ201" i="1"/>
  <c r="AQ202" i="1"/>
  <c r="AQ203" i="1"/>
  <c r="AQ204" i="1"/>
  <c r="AQ205" i="1"/>
  <c r="AQ206" i="1"/>
  <c r="AQ207" i="1"/>
  <c r="AQ208" i="1"/>
  <c r="AQ209" i="1"/>
  <c r="AQ210" i="1"/>
  <c r="AQ211" i="1"/>
  <c r="AQ212" i="1"/>
  <c r="AQ213" i="1"/>
  <c r="AQ214" i="1"/>
  <c r="AQ215" i="1"/>
  <c r="AQ216" i="1"/>
  <c r="AQ217" i="1"/>
  <c r="AQ218" i="1"/>
  <c r="AQ219" i="1"/>
  <c r="AQ220" i="1"/>
  <c r="AQ221" i="1"/>
  <c r="AQ222" i="1"/>
  <c r="AQ223" i="1"/>
  <c r="AQ224" i="1"/>
  <c r="AQ225" i="1"/>
  <c r="AQ226" i="1"/>
  <c r="AQ227" i="1"/>
  <c r="AQ228" i="1"/>
  <c r="AQ229" i="1"/>
  <c r="AQ230" i="1"/>
  <c r="AQ231" i="1"/>
  <c r="AQ232" i="1"/>
  <c r="AQ233" i="1"/>
  <c r="AQ234" i="1"/>
  <c r="AQ235" i="1"/>
  <c r="AQ236" i="1"/>
  <c r="AQ237" i="1"/>
  <c r="AQ238" i="1"/>
  <c r="AQ239" i="1"/>
  <c r="AQ240" i="1"/>
  <c r="AQ241" i="1"/>
  <c r="AQ242" i="1"/>
  <c r="AQ243" i="1"/>
  <c r="AQ244" i="1"/>
  <c r="AQ245" i="1"/>
  <c r="AQ246" i="1"/>
  <c r="AQ247" i="1"/>
  <c r="AQ248" i="1"/>
  <c r="AQ249" i="1"/>
  <c r="AQ250" i="1"/>
  <c r="AQ251" i="1"/>
  <c r="AQ252" i="1"/>
  <c r="AQ253" i="1"/>
  <c r="AQ254" i="1"/>
  <c r="AQ255" i="1"/>
  <c r="AQ256" i="1"/>
  <c r="AQ257" i="1"/>
  <c r="AQ258" i="1"/>
  <c r="AQ259" i="1"/>
  <c r="AQ260" i="1"/>
  <c r="AQ261" i="1"/>
  <c r="AQ262" i="1"/>
  <c r="AQ263" i="1"/>
  <c r="AQ264" i="1"/>
  <c r="AQ265" i="1"/>
  <c r="AQ266" i="1"/>
  <c r="AQ267" i="1"/>
  <c r="AQ268" i="1"/>
  <c r="AQ269" i="1"/>
  <c r="AQ270" i="1"/>
  <c r="AQ271" i="1"/>
  <c r="AQ272" i="1"/>
  <c r="AQ273" i="1"/>
  <c r="AQ274" i="1"/>
  <c r="AQ275" i="1"/>
  <c r="AQ276" i="1"/>
  <c r="AQ277" i="1"/>
  <c r="AQ278" i="1"/>
  <c r="AQ279" i="1"/>
  <c r="AQ280" i="1"/>
  <c r="AQ281" i="1"/>
  <c r="AQ282" i="1"/>
  <c r="AQ283" i="1"/>
  <c r="AQ284" i="1"/>
  <c r="AQ285" i="1"/>
  <c r="AQ286" i="1"/>
  <c r="AQ287" i="1"/>
  <c r="AQ288" i="1"/>
  <c r="AQ289" i="1"/>
  <c r="AQ290" i="1"/>
  <c r="AQ291" i="1"/>
  <c r="AQ292" i="1"/>
  <c r="AQ293" i="1"/>
  <c r="AQ294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P82" i="1"/>
  <c r="AP83" i="1"/>
  <c r="AP84" i="1"/>
  <c r="AP85" i="1"/>
  <c r="AP86" i="1"/>
  <c r="AP87" i="1"/>
  <c r="AP88" i="1"/>
  <c r="AP89" i="1"/>
  <c r="AP90" i="1"/>
  <c r="AP91" i="1"/>
  <c r="AP92" i="1"/>
  <c r="AP93" i="1"/>
  <c r="AP94" i="1"/>
  <c r="AP95" i="1"/>
  <c r="AP96" i="1"/>
  <c r="AP97" i="1"/>
  <c r="AP98" i="1"/>
  <c r="AP99" i="1"/>
  <c r="AP100" i="1"/>
  <c r="AP101" i="1"/>
  <c r="AP102" i="1"/>
  <c r="AP103" i="1"/>
  <c r="AP104" i="1"/>
  <c r="AP105" i="1"/>
  <c r="AP106" i="1"/>
  <c r="AP107" i="1"/>
  <c r="AP108" i="1"/>
  <c r="AP109" i="1"/>
  <c r="AP110" i="1"/>
  <c r="AP111" i="1"/>
  <c r="AP112" i="1"/>
  <c r="AP113" i="1"/>
  <c r="AP114" i="1"/>
  <c r="AP115" i="1"/>
  <c r="AP116" i="1"/>
  <c r="AP117" i="1"/>
  <c r="AP118" i="1"/>
  <c r="AP119" i="1"/>
  <c r="AP120" i="1"/>
  <c r="AP121" i="1"/>
  <c r="AP122" i="1"/>
  <c r="AP123" i="1"/>
  <c r="AP124" i="1"/>
  <c r="AP125" i="1"/>
  <c r="AP126" i="1"/>
  <c r="AP127" i="1"/>
  <c r="AP128" i="1"/>
  <c r="AP129" i="1"/>
  <c r="AP130" i="1"/>
  <c r="AP131" i="1"/>
  <c r="AP132" i="1"/>
  <c r="AP133" i="1"/>
  <c r="AP134" i="1"/>
  <c r="AP135" i="1"/>
  <c r="AP136" i="1"/>
  <c r="AP137" i="1"/>
  <c r="AP138" i="1"/>
  <c r="AP139" i="1"/>
  <c r="AP140" i="1"/>
  <c r="AP141" i="1"/>
  <c r="AP142" i="1"/>
  <c r="AP143" i="1"/>
  <c r="AP144" i="1"/>
  <c r="AP145" i="1"/>
  <c r="AP146" i="1"/>
  <c r="AP147" i="1"/>
  <c r="AP148" i="1"/>
  <c r="AP149" i="1"/>
  <c r="AP150" i="1"/>
  <c r="AP151" i="1"/>
  <c r="AP152" i="1"/>
  <c r="AP153" i="1"/>
  <c r="AP154" i="1"/>
  <c r="AP155" i="1"/>
  <c r="AP156" i="1"/>
  <c r="AP157" i="1"/>
  <c r="AP158" i="1"/>
  <c r="AP159" i="1"/>
  <c r="AP160" i="1"/>
  <c r="AP161" i="1"/>
  <c r="AP162" i="1"/>
  <c r="AP163" i="1"/>
  <c r="AP164" i="1"/>
  <c r="AP165" i="1"/>
  <c r="AP166" i="1"/>
  <c r="AP167" i="1"/>
  <c r="AP168" i="1"/>
  <c r="AP169" i="1"/>
  <c r="AP170" i="1"/>
  <c r="AP171" i="1"/>
  <c r="AP172" i="1"/>
  <c r="AP173" i="1"/>
  <c r="AP174" i="1"/>
  <c r="AP175" i="1"/>
  <c r="AP176" i="1"/>
  <c r="AP177" i="1"/>
  <c r="AP178" i="1"/>
  <c r="AP179" i="1"/>
  <c r="AP180" i="1"/>
  <c r="AP181" i="1"/>
  <c r="AP182" i="1"/>
  <c r="AP183" i="1"/>
  <c r="AP184" i="1"/>
  <c r="AP185" i="1"/>
  <c r="AP186" i="1"/>
  <c r="AP187" i="1"/>
  <c r="AP188" i="1"/>
  <c r="AP189" i="1"/>
  <c r="AP190" i="1"/>
  <c r="AP191" i="1"/>
  <c r="AP192" i="1"/>
  <c r="AP193" i="1"/>
  <c r="AP194" i="1"/>
  <c r="AP195" i="1"/>
  <c r="AP196" i="1"/>
  <c r="AP197" i="1"/>
  <c r="AP198" i="1"/>
  <c r="AP199" i="1"/>
  <c r="AP200" i="1"/>
  <c r="AP201" i="1"/>
  <c r="AP202" i="1"/>
  <c r="AP203" i="1"/>
  <c r="AP204" i="1"/>
  <c r="AP205" i="1"/>
  <c r="AP206" i="1"/>
  <c r="AP207" i="1"/>
  <c r="AP208" i="1"/>
  <c r="AP209" i="1"/>
  <c r="AP210" i="1"/>
  <c r="AP211" i="1"/>
  <c r="AP212" i="1"/>
  <c r="AP213" i="1"/>
  <c r="AP214" i="1"/>
  <c r="AP215" i="1"/>
  <c r="AP216" i="1"/>
  <c r="AP217" i="1"/>
  <c r="AP218" i="1"/>
  <c r="AP219" i="1"/>
  <c r="AP220" i="1"/>
  <c r="AP221" i="1"/>
  <c r="AP222" i="1"/>
  <c r="AP223" i="1"/>
  <c r="AP224" i="1"/>
  <c r="AP225" i="1"/>
  <c r="AP226" i="1"/>
  <c r="AP227" i="1"/>
  <c r="AP228" i="1"/>
  <c r="AP229" i="1"/>
  <c r="AP230" i="1"/>
  <c r="AP231" i="1"/>
  <c r="AP232" i="1"/>
  <c r="AP233" i="1"/>
  <c r="AP234" i="1"/>
  <c r="AP235" i="1"/>
  <c r="AP236" i="1"/>
  <c r="AP237" i="1"/>
  <c r="AP238" i="1"/>
  <c r="AP239" i="1"/>
  <c r="AP240" i="1"/>
  <c r="AP241" i="1"/>
  <c r="AP242" i="1"/>
  <c r="AP243" i="1"/>
  <c r="AP244" i="1"/>
  <c r="AP245" i="1"/>
  <c r="AP246" i="1"/>
  <c r="AP247" i="1"/>
  <c r="AP248" i="1"/>
  <c r="AP249" i="1"/>
  <c r="AP250" i="1"/>
  <c r="AP251" i="1"/>
  <c r="AP252" i="1"/>
  <c r="AP253" i="1"/>
  <c r="AP254" i="1"/>
  <c r="AP255" i="1"/>
  <c r="AP256" i="1"/>
  <c r="AP257" i="1"/>
  <c r="AP258" i="1"/>
  <c r="AP259" i="1"/>
  <c r="AP260" i="1"/>
  <c r="AP261" i="1"/>
  <c r="AP262" i="1"/>
  <c r="AP263" i="1"/>
  <c r="AP264" i="1"/>
  <c r="AP265" i="1"/>
  <c r="AP266" i="1"/>
  <c r="AP267" i="1"/>
  <c r="AP268" i="1"/>
  <c r="AP269" i="1"/>
  <c r="AP270" i="1"/>
  <c r="AP271" i="1"/>
  <c r="AP272" i="1"/>
  <c r="AP273" i="1"/>
  <c r="AP274" i="1"/>
  <c r="AP275" i="1"/>
  <c r="AP276" i="1"/>
  <c r="AP277" i="1"/>
  <c r="AP278" i="1"/>
  <c r="AP279" i="1"/>
  <c r="AP280" i="1"/>
  <c r="AP281" i="1"/>
  <c r="AP282" i="1"/>
  <c r="AP283" i="1"/>
  <c r="AP284" i="1"/>
  <c r="AP285" i="1"/>
  <c r="AP286" i="1"/>
  <c r="AP287" i="1"/>
  <c r="AP288" i="1"/>
  <c r="AP289" i="1"/>
  <c r="AP290" i="1"/>
  <c r="AP291" i="1"/>
  <c r="AP292" i="1"/>
  <c r="AP293" i="1"/>
  <c r="AP294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AO34" i="1"/>
  <c r="AO35" i="1"/>
  <c r="AO36" i="1"/>
  <c r="AO37" i="1"/>
  <c r="AO38" i="1"/>
  <c r="AO39" i="1"/>
  <c r="AO40" i="1"/>
  <c r="AO41" i="1"/>
  <c r="AO42" i="1"/>
  <c r="AO43" i="1"/>
  <c r="AO44" i="1"/>
  <c r="AO45" i="1"/>
  <c r="AO46" i="1"/>
  <c r="AO47" i="1"/>
  <c r="AO48" i="1"/>
  <c r="AO49" i="1"/>
  <c r="AO50" i="1"/>
  <c r="AO51" i="1"/>
  <c r="AO52" i="1"/>
  <c r="AO53" i="1"/>
  <c r="AO54" i="1"/>
  <c r="AO55" i="1"/>
  <c r="AO56" i="1"/>
  <c r="AO57" i="1"/>
  <c r="AO58" i="1"/>
  <c r="AO59" i="1"/>
  <c r="AO60" i="1"/>
  <c r="AO61" i="1"/>
  <c r="AO62" i="1"/>
  <c r="AO63" i="1"/>
  <c r="AO64" i="1"/>
  <c r="AO65" i="1"/>
  <c r="AO66" i="1"/>
  <c r="AO67" i="1"/>
  <c r="AO68" i="1"/>
  <c r="AO69" i="1"/>
  <c r="AO70" i="1"/>
  <c r="AO71" i="1"/>
  <c r="AO72" i="1"/>
  <c r="AO73" i="1"/>
  <c r="AO74" i="1"/>
  <c r="AO75" i="1"/>
  <c r="AO76" i="1"/>
  <c r="AO77" i="1"/>
  <c r="AO78" i="1"/>
  <c r="AO79" i="1"/>
  <c r="AO80" i="1"/>
  <c r="AO81" i="1"/>
  <c r="AO82" i="1"/>
  <c r="AO83" i="1"/>
  <c r="AO84" i="1"/>
  <c r="AO85" i="1"/>
  <c r="AO86" i="1"/>
  <c r="AO87" i="1"/>
  <c r="AO88" i="1"/>
  <c r="AO89" i="1"/>
  <c r="AO90" i="1"/>
  <c r="AO91" i="1"/>
  <c r="AO92" i="1"/>
  <c r="AO93" i="1"/>
  <c r="AO94" i="1"/>
  <c r="AO95" i="1"/>
  <c r="AO96" i="1"/>
  <c r="AO97" i="1"/>
  <c r="AO98" i="1"/>
  <c r="AO99" i="1"/>
  <c r="AO100" i="1"/>
  <c r="AO101" i="1"/>
  <c r="AO102" i="1"/>
  <c r="AO103" i="1"/>
  <c r="AO104" i="1"/>
  <c r="AO105" i="1"/>
  <c r="AO106" i="1"/>
  <c r="AO107" i="1"/>
  <c r="AO108" i="1"/>
  <c r="AO109" i="1"/>
  <c r="AO110" i="1"/>
  <c r="AO111" i="1"/>
  <c r="AO112" i="1"/>
  <c r="AO113" i="1"/>
  <c r="AO114" i="1"/>
  <c r="AO115" i="1"/>
  <c r="AO116" i="1"/>
  <c r="AO117" i="1"/>
  <c r="AO118" i="1"/>
  <c r="AO119" i="1"/>
  <c r="AO120" i="1"/>
  <c r="AO121" i="1"/>
  <c r="AO122" i="1"/>
  <c r="AO123" i="1"/>
  <c r="AO124" i="1"/>
  <c r="AO125" i="1"/>
  <c r="AO126" i="1"/>
  <c r="AO127" i="1"/>
  <c r="AO128" i="1"/>
  <c r="AO129" i="1"/>
  <c r="AO130" i="1"/>
  <c r="AO131" i="1"/>
  <c r="AO132" i="1"/>
  <c r="AO133" i="1"/>
  <c r="AO134" i="1"/>
  <c r="AO135" i="1"/>
  <c r="AO136" i="1"/>
  <c r="AO137" i="1"/>
  <c r="AO138" i="1"/>
  <c r="AO139" i="1"/>
  <c r="AO140" i="1"/>
  <c r="AO141" i="1"/>
  <c r="AO142" i="1"/>
  <c r="AO143" i="1"/>
  <c r="AO144" i="1"/>
  <c r="AO145" i="1"/>
  <c r="AO146" i="1"/>
  <c r="AO147" i="1"/>
  <c r="AO148" i="1"/>
  <c r="AO149" i="1"/>
  <c r="AO150" i="1"/>
  <c r="AO151" i="1"/>
  <c r="AO152" i="1"/>
  <c r="AO153" i="1"/>
  <c r="AO154" i="1"/>
  <c r="AO155" i="1"/>
  <c r="AO156" i="1"/>
  <c r="AO157" i="1"/>
  <c r="AO158" i="1"/>
  <c r="AO159" i="1"/>
  <c r="AO160" i="1"/>
  <c r="AO161" i="1"/>
  <c r="AO162" i="1"/>
  <c r="AO163" i="1"/>
  <c r="AO164" i="1"/>
  <c r="AO165" i="1"/>
  <c r="AO166" i="1"/>
  <c r="AO167" i="1"/>
  <c r="AO168" i="1"/>
  <c r="AO169" i="1"/>
  <c r="AO170" i="1"/>
  <c r="AO171" i="1"/>
  <c r="AO172" i="1"/>
  <c r="AO173" i="1"/>
  <c r="AO174" i="1"/>
  <c r="AO175" i="1"/>
  <c r="AO176" i="1"/>
  <c r="AO177" i="1"/>
  <c r="AO178" i="1"/>
  <c r="AO179" i="1"/>
  <c r="AO180" i="1"/>
  <c r="AO181" i="1"/>
  <c r="AO182" i="1"/>
  <c r="AO183" i="1"/>
  <c r="AO184" i="1"/>
  <c r="AO185" i="1"/>
  <c r="AO186" i="1"/>
  <c r="AO187" i="1"/>
  <c r="AO188" i="1"/>
  <c r="AO189" i="1"/>
  <c r="AO190" i="1"/>
  <c r="AO191" i="1"/>
  <c r="AO192" i="1"/>
  <c r="AO193" i="1"/>
  <c r="AO194" i="1"/>
  <c r="AO195" i="1"/>
  <c r="AO196" i="1"/>
  <c r="AO197" i="1"/>
  <c r="AO198" i="1"/>
  <c r="AO199" i="1"/>
  <c r="AO200" i="1"/>
  <c r="AO201" i="1"/>
  <c r="AO202" i="1"/>
  <c r="AO203" i="1"/>
  <c r="AO204" i="1"/>
  <c r="AO205" i="1"/>
  <c r="AO206" i="1"/>
  <c r="AO207" i="1"/>
  <c r="AO208" i="1"/>
  <c r="AO209" i="1"/>
  <c r="AO210" i="1"/>
  <c r="AO211" i="1"/>
  <c r="AO212" i="1"/>
  <c r="AO213" i="1"/>
  <c r="AO214" i="1"/>
  <c r="AO215" i="1"/>
  <c r="AO216" i="1"/>
  <c r="AO217" i="1"/>
  <c r="AO218" i="1"/>
  <c r="AO219" i="1"/>
  <c r="AO220" i="1"/>
  <c r="AO221" i="1"/>
  <c r="AO222" i="1"/>
  <c r="AO223" i="1"/>
  <c r="AO224" i="1"/>
  <c r="AO225" i="1"/>
  <c r="AO226" i="1"/>
  <c r="AO227" i="1"/>
  <c r="AO228" i="1"/>
  <c r="AO229" i="1"/>
  <c r="AO230" i="1"/>
  <c r="AO231" i="1"/>
  <c r="AO232" i="1"/>
  <c r="AO233" i="1"/>
  <c r="AO234" i="1"/>
  <c r="AO235" i="1"/>
  <c r="AO236" i="1"/>
  <c r="AO237" i="1"/>
  <c r="AO238" i="1"/>
  <c r="AO239" i="1"/>
  <c r="AO240" i="1"/>
  <c r="AO241" i="1"/>
  <c r="AO242" i="1"/>
  <c r="AO243" i="1"/>
  <c r="AO244" i="1"/>
  <c r="AO245" i="1"/>
  <c r="AO246" i="1"/>
  <c r="AO247" i="1"/>
  <c r="AO248" i="1"/>
  <c r="AO249" i="1"/>
  <c r="AO250" i="1"/>
  <c r="AO251" i="1"/>
  <c r="AO252" i="1"/>
  <c r="AO253" i="1"/>
  <c r="AO254" i="1"/>
  <c r="AO255" i="1"/>
  <c r="AO256" i="1"/>
  <c r="AO257" i="1"/>
  <c r="AO258" i="1"/>
  <c r="AO259" i="1"/>
  <c r="AO260" i="1"/>
  <c r="AO261" i="1"/>
  <c r="AO262" i="1"/>
  <c r="AO263" i="1"/>
  <c r="AO264" i="1"/>
  <c r="AO265" i="1"/>
  <c r="AO266" i="1"/>
  <c r="AO267" i="1"/>
  <c r="AO268" i="1"/>
  <c r="AO269" i="1"/>
  <c r="AO270" i="1"/>
  <c r="AO271" i="1"/>
  <c r="AO272" i="1"/>
  <c r="AO273" i="1"/>
  <c r="AO274" i="1"/>
  <c r="AO275" i="1"/>
  <c r="AO276" i="1"/>
  <c r="AO277" i="1"/>
  <c r="AO278" i="1"/>
  <c r="AO279" i="1"/>
  <c r="AO280" i="1"/>
  <c r="AO281" i="1"/>
  <c r="AO282" i="1"/>
  <c r="AO283" i="1"/>
  <c r="AO284" i="1"/>
  <c r="AO285" i="1"/>
  <c r="AO286" i="1"/>
  <c r="AO287" i="1"/>
  <c r="AO288" i="1"/>
  <c r="AO289" i="1"/>
  <c r="AO290" i="1"/>
  <c r="AO291" i="1"/>
  <c r="AO292" i="1"/>
  <c r="AO293" i="1"/>
  <c r="AO294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/>
  <c r="AM42" i="1"/>
  <c r="AM43" i="1"/>
  <c r="AM44" i="1"/>
  <c r="AM45" i="1"/>
  <c r="AM46" i="1"/>
  <c r="AM47" i="1"/>
  <c r="AM48" i="1"/>
  <c r="AM49" i="1"/>
  <c r="AM50" i="1"/>
  <c r="AM51" i="1"/>
  <c r="AM52" i="1"/>
  <c r="AM53" i="1"/>
  <c r="AM54" i="1"/>
  <c r="AM55" i="1"/>
  <c r="AM56" i="1"/>
  <c r="AM57" i="1"/>
  <c r="AM58" i="1"/>
  <c r="AM59" i="1"/>
  <c r="AM60" i="1"/>
  <c r="AM61" i="1"/>
  <c r="AM62" i="1"/>
  <c r="AM63" i="1"/>
  <c r="AM64" i="1"/>
  <c r="AM65" i="1"/>
  <c r="AM66" i="1"/>
  <c r="AM67" i="1"/>
  <c r="AM68" i="1"/>
  <c r="AM69" i="1"/>
  <c r="AM70" i="1"/>
  <c r="AM71" i="1"/>
  <c r="AM72" i="1"/>
  <c r="AM73" i="1"/>
  <c r="AM74" i="1"/>
  <c r="AM75" i="1"/>
  <c r="AM76" i="1"/>
  <c r="AM77" i="1"/>
  <c r="AM78" i="1"/>
  <c r="AM79" i="1"/>
  <c r="AM80" i="1"/>
  <c r="AM81" i="1"/>
  <c r="AM82" i="1"/>
  <c r="AM83" i="1"/>
  <c r="AM84" i="1"/>
  <c r="AM85" i="1"/>
  <c r="AM86" i="1"/>
  <c r="AM87" i="1"/>
  <c r="AM88" i="1"/>
  <c r="AM89" i="1"/>
  <c r="AM90" i="1"/>
  <c r="AM91" i="1"/>
  <c r="AM92" i="1"/>
  <c r="AM93" i="1"/>
  <c r="AM94" i="1"/>
  <c r="AM95" i="1"/>
  <c r="AM96" i="1"/>
  <c r="AM97" i="1"/>
  <c r="AM98" i="1"/>
  <c r="AM99" i="1"/>
  <c r="AM100" i="1"/>
  <c r="AM101" i="1"/>
  <c r="AM102" i="1"/>
  <c r="AM103" i="1"/>
  <c r="AM104" i="1"/>
  <c r="AM105" i="1"/>
  <c r="AM106" i="1"/>
  <c r="AM107" i="1"/>
  <c r="AM108" i="1"/>
  <c r="AM109" i="1"/>
  <c r="AM110" i="1"/>
  <c r="AM111" i="1"/>
  <c r="AM112" i="1"/>
  <c r="AM113" i="1"/>
  <c r="AM114" i="1"/>
  <c r="AM115" i="1"/>
  <c r="AM116" i="1"/>
  <c r="AM117" i="1"/>
  <c r="AM118" i="1"/>
  <c r="AM119" i="1"/>
  <c r="AM120" i="1"/>
  <c r="AM121" i="1"/>
  <c r="AM122" i="1"/>
  <c r="AM123" i="1"/>
  <c r="AM124" i="1"/>
  <c r="AM125" i="1"/>
  <c r="AM126" i="1"/>
  <c r="AM127" i="1"/>
  <c r="AM128" i="1"/>
  <c r="AM129" i="1"/>
  <c r="AM130" i="1"/>
  <c r="AM131" i="1"/>
  <c r="AM132" i="1"/>
  <c r="AM133" i="1"/>
  <c r="AM134" i="1"/>
  <c r="AM135" i="1"/>
  <c r="AM136" i="1"/>
  <c r="AM137" i="1"/>
  <c r="AM138" i="1"/>
  <c r="AM139" i="1"/>
  <c r="AM140" i="1"/>
  <c r="AM141" i="1"/>
  <c r="AM142" i="1"/>
  <c r="AM143" i="1"/>
  <c r="AM144" i="1"/>
  <c r="AM145" i="1"/>
  <c r="AM146" i="1"/>
  <c r="AM147" i="1"/>
  <c r="AM148" i="1"/>
  <c r="AM149" i="1"/>
  <c r="AM150" i="1"/>
  <c r="AM151" i="1"/>
  <c r="AM152" i="1"/>
  <c r="AM153" i="1"/>
  <c r="AM154" i="1"/>
  <c r="AM155" i="1"/>
  <c r="AM156" i="1"/>
  <c r="AM157" i="1"/>
  <c r="AM158" i="1"/>
  <c r="AM159" i="1"/>
  <c r="AM160" i="1"/>
  <c r="AM161" i="1"/>
  <c r="AM162" i="1"/>
  <c r="AM163" i="1"/>
  <c r="AM164" i="1"/>
  <c r="AM165" i="1"/>
  <c r="AM166" i="1"/>
  <c r="AM167" i="1"/>
  <c r="AM168" i="1"/>
  <c r="AM169" i="1"/>
  <c r="AM170" i="1"/>
  <c r="AM171" i="1"/>
  <c r="AM172" i="1"/>
  <c r="AM173" i="1"/>
  <c r="AM174" i="1"/>
  <c r="AM175" i="1"/>
  <c r="AM176" i="1"/>
  <c r="AM177" i="1"/>
  <c r="AM178" i="1"/>
  <c r="AM179" i="1"/>
  <c r="AM180" i="1"/>
  <c r="AM181" i="1"/>
  <c r="AM182" i="1"/>
  <c r="AM183" i="1"/>
  <c r="AM184" i="1"/>
  <c r="AM185" i="1"/>
  <c r="AM186" i="1"/>
  <c r="AM187" i="1"/>
  <c r="AM188" i="1"/>
  <c r="AM189" i="1"/>
  <c r="AM190" i="1"/>
  <c r="AM191" i="1"/>
  <c r="AM192" i="1"/>
  <c r="AM193" i="1"/>
  <c r="AM194" i="1"/>
  <c r="AM195" i="1"/>
  <c r="AM196" i="1"/>
  <c r="AM197" i="1"/>
  <c r="AM198" i="1"/>
  <c r="AM199" i="1"/>
  <c r="AM200" i="1"/>
  <c r="AM201" i="1"/>
  <c r="AM202" i="1"/>
  <c r="AM203" i="1"/>
  <c r="AM204" i="1"/>
  <c r="AM205" i="1"/>
  <c r="AM206" i="1"/>
  <c r="AM207" i="1"/>
  <c r="AM208" i="1"/>
  <c r="AM209" i="1"/>
  <c r="AM210" i="1"/>
  <c r="AM211" i="1"/>
  <c r="AM212" i="1"/>
  <c r="AM213" i="1"/>
  <c r="AM214" i="1"/>
  <c r="AM215" i="1"/>
  <c r="AM216" i="1"/>
  <c r="AM217" i="1"/>
  <c r="AM218" i="1"/>
  <c r="AM219" i="1"/>
  <c r="AM220" i="1"/>
  <c r="AM221" i="1"/>
  <c r="AM222" i="1"/>
  <c r="AM223" i="1"/>
  <c r="AM224" i="1"/>
  <c r="AM225" i="1"/>
  <c r="AM226" i="1"/>
  <c r="AM227" i="1"/>
  <c r="AM228" i="1"/>
  <c r="AM229" i="1"/>
  <c r="AM230" i="1"/>
  <c r="AM231" i="1"/>
  <c r="AM232" i="1"/>
  <c r="AM233" i="1"/>
  <c r="AM234" i="1"/>
  <c r="AM235" i="1"/>
  <c r="AM236" i="1"/>
  <c r="AM237" i="1"/>
  <c r="AM238" i="1"/>
  <c r="AM239" i="1"/>
  <c r="AM240" i="1"/>
  <c r="AM241" i="1"/>
  <c r="AM242" i="1"/>
  <c r="AM243" i="1"/>
  <c r="AM244" i="1"/>
  <c r="AM245" i="1"/>
  <c r="AM246" i="1"/>
  <c r="AM247" i="1"/>
  <c r="AM248" i="1"/>
  <c r="AM249" i="1"/>
  <c r="AM250" i="1"/>
  <c r="AM251" i="1"/>
  <c r="AM252" i="1"/>
  <c r="AM253" i="1"/>
  <c r="AM254" i="1"/>
  <c r="AM255" i="1"/>
  <c r="AM256" i="1"/>
  <c r="AM257" i="1"/>
  <c r="AM258" i="1"/>
  <c r="AM259" i="1"/>
  <c r="AM260" i="1"/>
  <c r="AM261" i="1"/>
  <c r="AM262" i="1"/>
  <c r="AM263" i="1"/>
  <c r="AM264" i="1"/>
  <c r="AM265" i="1"/>
  <c r="AM266" i="1"/>
  <c r="AM267" i="1"/>
  <c r="AM268" i="1"/>
  <c r="AM269" i="1"/>
  <c r="AM270" i="1"/>
  <c r="AM271" i="1"/>
  <c r="AM272" i="1"/>
  <c r="AM273" i="1"/>
  <c r="AM274" i="1"/>
  <c r="AM275" i="1"/>
  <c r="AM276" i="1"/>
  <c r="AM277" i="1"/>
  <c r="AM278" i="1"/>
  <c r="AM279" i="1"/>
  <c r="AM280" i="1"/>
  <c r="AM281" i="1"/>
  <c r="AM282" i="1"/>
  <c r="AM283" i="1"/>
  <c r="AM284" i="1"/>
  <c r="AM285" i="1"/>
  <c r="AM286" i="1"/>
  <c r="AM287" i="1"/>
  <c r="AM288" i="1"/>
  <c r="AM289" i="1"/>
  <c r="AM290" i="1"/>
  <c r="AM291" i="1"/>
  <c r="AM292" i="1"/>
  <c r="AM293" i="1"/>
  <c r="AM294" i="1"/>
  <c r="AM15" i="1"/>
  <c r="AL16" i="1"/>
  <c r="AL17" i="1"/>
  <c r="AL18" i="1"/>
  <c r="AL19" i="1"/>
  <c r="AL20" i="1"/>
  <c r="AL21" i="1"/>
  <c r="AL22" i="1"/>
  <c r="AL23" i="1"/>
  <c r="AL24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L38" i="1"/>
  <c r="AL39" i="1"/>
  <c r="AL40" i="1"/>
  <c r="AL41" i="1"/>
  <c r="AL42" i="1"/>
  <c r="AL43" i="1"/>
  <c r="AL44" i="1"/>
  <c r="AL45" i="1"/>
  <c r="AL46" i="1"/>
  <c r="AL47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L82" i="1"/>
  <c r="AL83" i="1"/>
  <c r="AL84" i="1"/>
  <c r="AL85" i="1"/>
  <c r="AL86" i="1"/>
  <c r="AL87" i="1"/>
  <c r="AL88" i="1"/>
  <c r="AL89" i="1"/>
  <c r="AL90" i="1"/>
  <c r="AL91" i="1"/>
  <c r="AL92" i="1"/>
  <c r="AL93" i="1"/>
  <c r="AL94" i="1"/>
  <c r="AL95" i="1"/>
  <c r="AL96" i="1"/>
  <c r="AL97" i="1"/>
  <c r="AL98" i="1"/>
  <c r="AL99" i="1"/>
  <c r="AL100" i="1"/>
  <c r="AL101" i="1"/>
  <c r="AL102" i="1"/>
  <c r="AL103" i="1"/>
  <c r="AL104" i="1"/>
  <c r="AL105" i="1"/>
  <c r="AL106" i="1"/>
  <c r="AL107" i="1"/>
  <c r="AL108" i="1"/>
  <c r="AL109" i="1"/>
  <c r="AL110" i="1"/>
  <c r="AL111" i="1"/>
  <c r="AL112" i="1"/>
  <c r="AL113" i="1"/>
  <c r="AL114" i="1"/>
  <c r="AL115" i="1"/>
  <c r="AL116" i="1"/>
  <c r="AL117" i="1"/>
  <c r="AL118" i="1"/>
  <c r="AL119" i="1"/>
  <c r="AL120" i="1"/>
  <c r="AL121" i="1"/>
  <c r="AL122" i="1"/>
  <c r="AL123" i="1"/>
  <c r="AL124" i="1"/>
  <c r="AL125" i="1"/>
  <c r="AL126" i="1"/>
  <c r="AL127" i="1"/>
  <c r="AL128" i="1"/>
  <c r="AL129" i="1"/>
  <c r="AL130" i="1"/>
  <c r="AL131" i="1"/>
  <c r="AL132" i="1"/>
  <c r="AL133" i="1"/>
  <c r="AL134" i="1"/>
  <c r="AL135" i="1"/>
  <c r="AL136" i="1"/>
  <c r="AL137" i="1"/>
  <c r="AL138" i="1"/>
  <c r="AL139" i="1"/>
  <c r="AL140" i="1"/>
  <c r="AL141" i="1"/>
  <c r="AL142" i="1"/>
  <c r="AL143" i="1"/>
  <c r="AL144" i="1"/>
  <c r="AL145" i="1"/>
  <c r="AL146" i="1"/>
  <c r="AL147" i="1"/>
  <c r="AL148" i="1"/>
  <c r="AL149" i="1"/>
  <c r="AL150" i="1"/>
  <c r="AL151" i="1"/>
  <c r="AL152" i="1"/>
  <c r="AL153" i="1"/>
  <c r="AL154" i="1"/>
  <c r="AL155" i="1"/>
  <c r="AL156" i="1"/>
  <c r="AL157" i="1"/>
  <c r="AL158" i="1"/>
  <c r="AL159" i="1"/>
  <c r="AL160" i="1"/>
  <c r="AL161" i="1"/>
  <c r="AL162" i="1"/>
  <c r="AL163" i="1"/>
  <c r="AL164" i="1"/>
  <c r="AL165" i="1"/>
  <c r="AL166" i="1"/>
  <c r="AL167" i="1"/>
  <c r="AL168" i="1"/>
  <c r="AL169" i="1"/>
  <c r="AL170" i="1"/>
  <c r="AL171" i="1"/>
  <c r="AL172" i="1"/>
  <c r="AL173" i="1"/>
  <c r="AL174" i="1"/>
  <c r="AL175" i="1"/>
  <c r="AL176" i="1"/>
  <c r="AL177" i="1"/>
  <c r="AL178" i="1"/>
  <c r="AL179" i="1"/>
  <c r="AL180" i="1"/>
  <c r="AL181" i="1"/>
  <c r="AL182" i="1"/>
  <c r="AL183" i="1"/>
  <c r="AL184" i="1"/>
  <c r="AL185" i="1"/>
  <c r="AL186" i="1"/>
  <c r="AL187" i="1"/>
  <c r="AL188" i="1"/>
  <c r="AL189" i="1"/>
  <c r="AL190" i="1"/>
  <c r="AL191" i="1"/>
  <c r="AL192" i="1"/>
  <c r="AL193" i="1"/>
  <c r="AL194" i="1"/>
  <c r="AL195" i="1"/>
  <c r="AL196" i="1"/>
  <c r="AL197" i="1"/>
  <c r="AL198" i="1"/>
  <c r="AL199" i="1"/>
  <c r="AL200" i="1"/>
  <c r="AL201" i="1"/>
  <c r="AL202" i="1"/>
  <c r="AL203" i="1"/>
  <c r="AL204" i="1"/>
  <c r="AL205" i="1"/>
  <c r="AL206" i="1"/>
  <c r="AL207" i="1"/>
  <c r="AL208" i="1"/>
  <c r="AL209" i="1"/>
  <c r="AL210" i="1"/>
  <c r="AL211" i="1"/>
  <c r="AL212" i="1"/>
  <c r="AL213" i="1"/>
  <c r="AL214" i="1"/>
  <c r="AL215" i="1"/>
  <c r="AL216" i="1"/>
  <c r="AL217" i="1"/>
  <c r="AL218" i="1"/>
  <c r="AL219" i="1"/>
  <c r="AL220" i="1"/>
  <c r="AL221" i="1"/>
  <c r="AL222" i="1"/>
  <c r="AL223" i="1"/>
  <c r="AL224" i="1"/>
  <c r="AL225" i="1"/>
  <c r="AL226" i="1"/>
  <c r="AL227" i="1"/>
  <c r="AL228" i="1"/>
  <c r="AL229" i="1"/>
  <c r="AL230" i="1"/>
  <c r="AL231" i="1"/>
  <c r="AL232" i="1"/>
  <c r="AL233" i="1"/>
  <c r="AL234" i="1"/>
  <c r="AL235" i="1"/>
  <c r="AL236" i="1"/>
  <c r="AL237" i="1"/>
  <c r="AL238" i="1"/>
  <c r="AL239" i="1"/>
  <c r="AL240" i="1"/>
  <c r="AL241" i="1"/>
  <c r="AL242" i="1"/>
  <c r="AL243" i="1"/>
  <c r="AL244" i="1"/>
  <c r="AL245" i="1"/>
  <c r="AL246" i="1"/>
  <c r="AL247" i="1"/>
  <c r="AL248" i="1"/>
  <c r="AL249" i="1"/>
  <c r="AL250" i="1"/>
  <c r="AL251" i="1"/>
  <c r="AL252" i="1"/>
  <c r="AL253" i="1"/>
  <c r="AL254" i="1"/>
  <c r="AL255" i="1"/>
  <c r="AL256" i="1"/>
  <c r="AL257" i="1"/>
  <c r="AL258" i="1"/>
  <c r="AL259" i="1"/>
  <c r="AL260" i="1"/>
  <c r="AL261" i="1"/>
  <c r="AL262" i="1"/>
  <c r="AL263" i="1"/>
  <c r="AL264" i="1"/>
  <c r="AL265" i="1"/>
  <c r="AL266" i="1"/>
  <c r="AL267" i="1"/>
  <c r="AL268" i="1"/>
  <c r="AL269" i="1"/>
  <c r="AL270" i="1"/>
  <c r="AL271" i="1"/>
  <c r="AL272" i="1"/>
  <c r="AL273" i="1"/>
  <c r="AL274" i="1"/>
  <c r="AL275" i="1"/>
  <c r="AL276" i="1"/>
  <c r="AL277" i="1"/>
  <c r="AL278" i="1"/>
  <c r="AL279" i="1"/>
  <c r="AL280" i="1"/>
  <c r="AL281" i="1"/>
  <c r="AL282" i="1"/>
  <c r="AL283" i="1"/>
  <c r="AL284" i="1"/>
  <c r="AL285" i="1"/>
  <c r="AL286" i="1"/>
  <c r="AL287" i="1"/>
  <c r="AL288" i="1"/>
  <c r="AL289" i="1"/>
  <c r="AL290" i="1"/>
  <c r="AL291" i="1"/>
  <c r="AL292" i="1"/>
  <c r="AL293" i="1"/>
  <c r="AL294" i="1"/>
  <c r="AL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50" i="1"/>
  <c r="AK51" i="1"/>
  <c r="AK52" i="1"/>
  <c r="AK53" i="1"/>
  <c r="AK54" i="1"/>
  <c r="AK55" i="1"/>
  <c r="AK56" i="1"/>
  <c r="AK57" i="1"/>
  <c r="AK58" i="1"/>
  <c r="AK59" i="1"/>
  <c r="AK60" i="1"/>
  <c r="AK61" i="1"/>
  <c r="AK62" i="1"/>
  <c r="AK63" i="1"/>
  <c r="AK64" i="1"/>
  <c r="AK65" i="1"/>
  <c r="AK66" i="1"/>
  <c r="AK67" i="1"/>
  <c r="AK68" i="1"/>
  <c r="AK69" i="1"/>
  <c r="AK70" i="1"/>
  <c r="AK71" i="1"/>
  <c r="AK72" i="1"/>
  <c r="AK73" i="1"/>
  <c r="AK74" i="1"/>
  <c r="AK75" i="1"/>
  <c r="AK76" i="1"/>
  <c r="AK77" i="1"/>
  <c r="AK78" i="1"/>
  <c r="AK79" i="1"/>
  <c r="AK80" i="1"/>
  <c r="AK81" i="1"/>
  <c r="AK82" i="1"/>
  <c r="AK83" i="1"/>
  <c r="AK84" i="1"/>
  <c r="AK85" i="1"/>
  <c r="AK86" i="1"/>
  <c r="AK87" i="1"/>
  <c r="AK88" i="1"/>
  <c r="AK89" i="1"/>
  <c r="AK90" i="1"/>
  <c r="AK91" i="1"/>
  <c r="AK92" i="1"/>
  <c r="AK93" i="1"/>
  <c r="AK94" i="1"/>
  <c r="AK95" i="1"/>
  <c r="AK96" i="1"/>
  <c r="AK97" i="1"/>
  <c r="AK98" i="1"/>
  <c r="AK99" i="1"/>
  <c r="AK100" i="1"/>
  <c r="AK101" i="1"/>
  <c r="AK102" i="1"/>
  <c r="AK103" i="1"/>
  <c r="AK104" i="1"/>
  <c r="AK105" i="1"/>
  <c r="AK106" i="1"/>
  <c r="AK107" i="1"/>
  <c r="AK108" i="1"/>
  <c r="AK109" i="1"/>
  <c r="AK110" i="1"/>
  <c r="AK111" i="1"/>
  <c r="AK112" i="1"/>
  <c r="AK113" i="1"/>
  <c r="AK114" i="1"/>
  <c r="AK115" i="1"/>
  <c r="AK116" i="1"/>
  <c r="AK117" i="1"/>
  <c r="AK118" i="1"/>
  <c r="AK119" i="1"/>
  <c r="AK120" i="1"/>
  <c r="AK121" i="1"/>
  <c r="AK122" i="1"/>
  <c r="AK123" i="1"/>
  <c r="AK124" i="1"/>
  <c r="AK125" i="1"/>
  <c r="AK126" i="1"/>
  <c r="AK127" i="1"/>
  <c r="AK128" i="1"/>
  <c r="AK129" i="1"/>
  <c r="AK130" i="1"/>
  <c r="AK131" i="1"/>
  <c r="AK132" i="1"/>
  <c r="AK133" i="1"/>
  <c r="AK134" i="1"/>
  <c r="AK135" i="1"/>
  <c r="AK136" i="1"/>
  <c r="AK137" i="1"/>
  <c r="AK138" i="1"/>
  <c r="AK139" i="1"/>
  <c r="AK140" i="1"/>
  <c r="AK141" i="1"/>
  <c r="AK142" i="1"/>
  <c r="AK143" i="1"/>
  <c r="AK144" i="1"/>
  <c r="AK145" i="1"/>
  <c r="AK146" i="1"/>
  <c r="AK147" i="1"/>
  <c r="AK148" i="1"/>
  <c r="AK149" i="1"/>
  <c r="AK150" i="1"/>
  <c r="AK151" i="1"/>
  <c r="AK152" i="1"/>
  <c r="AK153" i="1"/>
  <c r="AK154" i="1"/>
  <c r="AK155" i="1"/>
  <c r="AK156" i="1"/>
  <c r="AK157" i="1"/>
  <c r="AK158" i="1"/>
  <c r="AK159" i="1"/>
  <c r="AK160" i="1"/>
  <c r="AK161" i="1"/>
  <c r="AK162" i="1"/>
  <c r="AK163" i="1"/>
  <c r="AK164" i="1"/>
  <c r="AK165" i="1"/>
  <c r="AK166" i="1"/>
  <c r="AK167" i="1"/>
  <c r="AK168" i="1"/>
  <c r="AK169" i="1"/>
  <c r="AK170" i="1"/>
  <c r="AK171" i="1"/>
  <c r="AK172" i="1"/>
  <c r="AK173" i="1"/>
  <c r="AK174" i="1"/>
  <c r="AK175" i="1"/>
  <c r="AK176" i="1"/>
  <c r="AK177" i="1"/>
  <c r="AK178" i="1"/>
  <c r="AK179" i="1"/>
  <c r="AK180" i="1"/>
  <c r="AK181" i="1"/>
  <c r="AK182" i="1"/>
  <c r="AK183" i="1"/>
  <c r="AK184" i="1"/>
  <c r="AK185" i="1"/>
  <c r="AK186" i="1"/>
  <c r="AK187" i="1"/>
  <c r="AK188" i="1"/>
  <c r="AK189" i="1"/>
  <c r="AK190" i="1"/>
  <c r="AK191" i="1"/>
  <c r="AK192" i="1"/>
  <c r="AK193" i="1"/>
  <c r="AK194" i="1"/>
  <c r="AK195" i="1"/>
  <c r="AK196" i="1"/>
  <c r="AK197" i="1"/>
  <c r="AK198" i="1"/>
  <c r="AK199" i="1"/>
  <c r="AK200" i="1"/>
  <c r="AK201" i="1"/>
  <c r="AK202" i="1"/>
  <c r="AK203" i="1"/>
  <c r="AK204" i="1"/>
  <c r="AK205" i="1"/>
  <c r="AK206" i="1"/>
  <c r="AK207" i="1"/>
  <c r="AK208" i="1"/>
  <c r="AK209" i="1"/>
  <c r="AK210" i="1"/>
  <c r="AK211" i="1"/>
  <c r="AK212" i="1"/>
  <c r="AK213" i="1"/>
  <c r="AK214" i="1"/>
  <c r="AK215" i="1"/>
  <c r="AK216" i="1"/>
  <c r="AK217" i="1"/>
  <c r="AK218" i="1"/>
  <c r="AK219" i="1"/>
  <c r="AK220" i="1"/>
  <c r="AK221" i="1"/>
  <c r="AK222" i="1"/>
  <c r="AK223" i="1"/>
  <c r="AK224" i="1"/>
  <c r="AK225" i="1"/>
  <c r="AK226" i="1"/>
  <c r="AK227" i="1"/>
  <c r="AK228" i="1"/>
  <c r="AK229" i="1"/>
  <c r="AK230" i="1"/>
  <c r="AK231" i="1"/>
  <c r="AK232" i="1"/>
  <c r="AK233" i="1"/>
  <c r="AK234" i="1"/>
  <c r="AK235" i="1"/>
  <c r="AK236" i="1"/>
  <c r="AK237" i="1"/>
  <c r="AK238" i="1"/>
  <c r="AK239" i="1"/>
  <c r="AK240" i="1"/>
  <c r="AK241" i="1"/>
  <c r="AK242" i="1"/>
  <c r="AK243" i="1"/>
  <c r="AK244" i="1"/>
  <c r="AK245" i="1"/>
  <c r="AK246" i="1"/>
  <c r="AK247" i="1"/>
  <c r="AK248" i="1"/>
  <c r="AK249" i="1"/>
  <c r="AK250" i="1"/>
  <c r="AK251" i="1"/>
  <c r="AK252" i="1"/>
  <c r="AK253" i="1"/>
  <c r="AK254" i="1"/>
  <c r="AK255" i="1"/>
  <c r="AK256" i="1"/>
  <c r="AK257" i="1"/>
  <c r="AK258" i="1"/>
  <c r="AK259" i="1"/>
  <c r="AK260" i="1"/>
  <c r="AK261" i="1"/>
  <c r="AK262" i="1"/>
  <c r="AK263" i="1"/>
  <c r="AK264" i="1"/>
  <c r="AK265" i="1"/>
  <c r="AK266" i="1"/>
  <c r="AK267" i="1"/>
  <c r="AK268" i="1"/>
  <c r="AK269" i="1"/>
  <c r="AK270" i="1"/>
  <c r="AK271" i="1"/>
  <c r="AK272" i="1"/>
  <c r="AK273" i="1"/>
  <c r="AK274" i="1"/>
  <c r="AK275" i="1"/>
  <c r="AK276" i="1"/>
  <c r="AK277" i="1"/>
  <c r="AK278" i="1"/>
  <c r="AK279" i="1"/>
  <c r="AK280" i="1"/>
  <c r="AK281" i="1"/>
  <c r="AK282" i="1"/>
  <c r="AK283" i="1"/>
  <c r="AK284" i="1"/>
  <c r="AK285" i="1"/>
  <c r="AK286" i="1"/>
  <c r="AK287" i="1"/>
  <c r="AK288" i="1"/>
  <c r="AK289" i="1"/>
  <c r="AK290" i="1"/>
  <c r="AK291" i="1"/>
  <c r="AK292" i="1"/>
  <c r="AK293" i="1"/>
  <c r="AK294" i="1"/>
  <c r="AK15" i="1"/>
  <c r="AI16" i="1" l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AI125" i="1"/>
  <c r="AI126" i="1"/>
  <c r="AI127" i="1"/>
  <c r="AI128" i="1"/>
  <c r="AI129" i="1"/>
  <c r="AI130" i="1"/>
  <c r="AI131" i="1"/>
  <c r="AI132" i="1"/>
  <c r="AI133" i="1"/>
  <c r="AI134" i="1"/>
  <c r="AI135" i="1"/>
  <c r="AI136" i="1"/>
  <c r="AI137" i="1"/>
  <c r="AI138" i="1"/>
  <c r="AI139" i="1"/>
  <c r="AI140" i="1"/>
  <c r="AI141" i="1"/>
  <c r="AI142" i="1"/>
  <c r="AI143" i="1"/>
  <c r="AI144" i="1"/>
  <c r="AI145" i="1"/>
  <c r="AI146" i="1"/>
  <c r="AI147" i="1"/>
  <c r="AI148" i="1"/>
  <c r="AI149" i="1"/>
  <c r="AI150" i="1"/>
  <c r="AI151" i="1"/>
  <c r="AI152" i="1"/>
  <c r="AI153" i="1"/>
  <c r="AI154" i="1"/>
  <c r="AI155" i="1"/>
  <c r="AI156" i="1"/>
  <c r="AI157" i="1"/>
  <c r="AI158" i="1"/>
  <c r="AI159" i="1"/>
  <c r="AI160" i="1"/>
  <c r="AI161" i="1"/>
  <c r="AI162" i="1"/>
  <c r="AI163" i="1"/>
  <c r="AI164" i="1"/>
  <c r="AI165" i="1"/>
  <c r="AI166" i="1"/>
  <c r="AI167" i="1"/>
  <c r="AI168" i="1"/>
  <c r="AI169" i="1"/>
  <c r="AI170" i="1"/>
  <c r="AI171" i="1"/>
  <c r="AI172" i="1"/>
  <c r="AI173" i="1"/>
  <c r="AI174" i="1"/>
  <c r="AI175" i="1"/>
  <c r="AI176" i="1"/>
  <c r="AI177" i="1"/>
  <c r="AI178" i="1"/>
  <c r="AI179" i="1"/>
  <c r="AI180" i="1"/>
  <c r="AI181" i="1"/>
  <c r="AI182" i="1"/>
  <c r="AI183" i="1"/>
  <c r="AI184" i="1"/>
  <c r="AI185" i="1"/>
  <c r="AI186" i="1"/>
  <c r="AI187" i="1"/>
  <c r="AI188" i="1"/>
  <c r="AI189" i="1"/>
  <c r="AI190" i="1"/>
  <c r="AI191" i="1"/>
  <c r="AI192" i="1"/>
  <c r="AI193" i="1"/>
  <c r="AI194" i="1"/>
  <c r="AI195" i="1"/>
  <c r="AI196" i="1"/>
  <c r="AI197" i="1"/>
  <c r="AI198" i="1"/>
  <c r="AI199" i="1"/>
  <c r="AI200" i="1"/>
  <c r="AI201" i="1"/>
  <c r="AI202" i="1"/>
  <c r="AI203" i="1"/>
  <c r="AI204" i="1"/>
  <c r="AI205" i="1"/>
  <c r="AI206" i="1"/>
  <c r="AI207" i="1"/>
  <c r="AI208" i="1"/>
  <c r="AI209" i="1"/>
  <c r="AI210" i="1"/>
  <c r="AI211" i="1"/>
  <c r="AI212" i="1"/>
  <c r="AI213" i="1"/>
  <c r="AI214" i="1"/>
  <c r="AI215" i="1"/>
  <c r="AI216" i="1"/>
  <c r="AI217" i="1"/>
  <c r="AI218" i="1"/>
  <c r="AI219" i="1"/>
  <c r="AI220" i="1"/>
  <c r="AI221" i="1"/>
  <c r="AI222" i="1"/>
  <c r="AI223" i="1"/>
  <c r="AI224" i="1"/>
  <c r="AI225" i="1"/>
  <c r="AI226" i="1"/>
  <c r="AI227" i="1"/>
  <c r="AI228" i="1"/>
  <c r="AI229" i="1"/>
  <c r="AI230" i="1"/>
  <c r="AI231" i="1"/>
  <c r="AI232" i="1"/>
  <c r="AI233" i="1"/>
  <c r="AI234" i="1"/>
  <c r="AI235" i="1"/>
  <c r="AI236" i="1"/>
  <c r="AI237" i="1"/>
  <c r="AI238" i="1"/>
  <c r="AI239" i="1"/>
  <c r="AI240" i="1"/>
  <c r="AI241" i="1"/>
  <c r="AI242" i="1"/>
  <c r="AI243" i="1"/>
  <c r="AI244" i="1"/>
  <c r="AI245" i="1"/>
  <c r="AI246" i="1"/>
  <c r="AI247" i="1"/>
  <c r="AI248" i="1"/>
  <c r="AI249" i="1"/>
  <c r="AI250" i="1"/>
  <c r="AI251" i="1"/>
  <c r="AI252" i="1"/>
  <c r="AI253" i="1"/>
  <c r="AI254" i="1"/>
  <c r="AI255" i="1"/>
  <c r="AI256" i="1"/>
  <c r="AI257" i="1"/>
  <c r="AI258" i="1"/>
  <c r="AI259" i="1"/>
  <c r="AI260" i="1"/>
  <c r="AI261" i="1"/>
  <c r="AI262" i="1"/>
  <c r="AI263" i="1"/>
  <c r="AI264" i="1"/>
  <c r="AI265" i="1"/>
  <c r="AI266" i="1"/>
  <c r="AI267" i="1"/>
  <c r="AI268" i="1"/>
  <c r="AI269" i="1"/>
  <c r="AI270" i="1"/>
  <c r="AI271" i="1"/>
  <c r="AI272" i="1"/>
  <c r="AI273" i="1"/>
  <c r="AI274" i="1"/>
  <c r="AI275" i="1"/>
  <c r="AI276" i="1"/>
  <c r="AI277" i="1"/>
  <c r="AI278" i="1"/>
  <c r="AI279" i="1"/>
  <c r="AI280" i="1"/>
  <c r="AI281" i="1"/>
  <c r="AI282" i="1"/>
  <c r="AI283" i="1"/>
  <c r="AI284" i="1"/>
  <c r="AI285" i="1"/>
  <c r="AI286" i="1"/>
  <c r="AI287" i="1"/>
  <c r="AI288" i="1"/>
  <c r="AI289" i="1"/>
  <c r="AI290" i="1"/>
  <c r="AI291" i="1"/>
  <c r="AI292" i="1"/>
  <c r="AI293" i="1"/>
  <c r="AI294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H82" i="1"/>
  <c r="AH83" i="1"/>
  <c r="AH84" i="1"/>
  <c r="AH85" i="1"/>
  <c r="AH86" i="1"/>
  <c r="AH87" i="1"/>
  <c r="AH88" i="1"/>
  <c r="AH89" i="1"/>
  <c r="AH90" i="1"/>
  <c r="AH91" i="1"/>
  <c r="AH92" i="1"/>
  <c r="AH93" i="1"/>
  <c r="AH94" i="1"/>
  <c r="AH95" i="1"/>
  <c r="AH96" i="1"/>
  <c r="AH97" i="1"/>
  <c r="AH98" i="1"/>
  <c r="AH99" i="1"/>
  <c r="AH100" i="1"/>
  <c r="AH101" i="1"/>
  <c r="AH102" i="1"/>
  <c r="AH103" i="1"/>
  <c r="AH104" i="1"/>
  <c r="AH105" i="1"/>
  <c r="AH106" i="1"/>
  <c r="AH107" i="1"/>
  <c r="AH108" i="1"/>
  <c r="AH109" i="1"/>
  <c r="AH110" i="1"/>
  <c r="AH111" i="1"/>
  <c r="AH112" i="1"/>
  <c r="AH113" i="1"/>
  <c r="AH114" i="1"/>
  <c r="AH115" i="1"/>
  <c r="AH116" i="1"/>
  <c r="AH117" i="1"/>
  <c r="AH118" i="1"/>
  <c r="AH119" i="1"/>
  <c r="AH120" i="1"/>
  <c r="AH121" i="1"/>
  <c r="AH122" i="1"/>
  <c r="AH123" i="1"/>
  <c r="AH124" i="1"/>
  <c r="AH125" i="1"/>
  <c r="AH126" i="1"/>
  <c r="AH127" i="1"/>
  <c r="AH128" i="1"/>
  <c r="AH129" i="1"/>
  <c r="AH130" i="1"/>
  <c r="AH131" i="1"/>
  <c r="AH132" i="1"/>
  <c r="AH133" i="1"/>
  <c r="AH134" i="1"/>
  <c r="AH135" i="1"/>
  <c r="AH136" i="1"/>
  <c r="AH137" i="1"/>
  <c r="AH138" i="1"/>
  <c r="AH139" i="1"/>
  <c r="AH140" i="1"/>
  <c r="AH141" i="1"/>
  <c r="AH142" i="1"/>
  <c r="AH143" i="1"/>
  <c r="AH144" i="1"/>
  <c r="AH145" i="1"/>
  <c r="AH146" i="1"/>
  <c r="AH147" i="1"/>
  <c r="AH148" i="1"/>
  <c r="AH149" i="1"/>
  <c r="AH150" i="1"/>
  <c r="AH151" i="1"/>
  <c r="AH152" i="1"/>
  <c r="AH153" i="1"/>
  <c r="AH154" i="1"/>
  <c r="AH155" i="1"/>
  <c r="AH156" i="1"/>
  <c r="AH157" i="1"/>
  <c r="AH158" i="1"/>
  <c r="AH159" i="1"/>
  <c r="AH160" i="1"/>
  <c r="AH161" i="1"/>
  <c r="AH162" i="1"/>
  <c r="AH163" i="1"/>
  <c r="AH164" i="1"/>
  <c r="AH165" i="1"/>
  <c r="AH166" i="1"/>
  <c r="AH167" i="1"/>
  <c r="AH168" i="1"/>
  <c r="AH169" i="1"/>
  <c r="AH170" i="1"/>
  <c r="AH171" i="1"/>
  <c r="AH172" i="1"/>
  <c r="AH173" i="1"/>
  <c r="AH174" i="1"/>
  <c r="AH175" i="1"/>
  <c r="AH176" i="1"/>
  <c r="AH177" i="1"/>
  <c r="AH178" i="1"/>
  <c r="AH179" i="1"/>
  <c r="AH180" i="1"/>
  <c r="AH181" i="1"/>
  <c r="AH182" i="1"/>
  <c r="AH183" i="1"/>
  <c r="AH184" i="1"/>
  <c r="AH185" i="1"/>
  <c r="AH186" i="1"/>
  <c r="AH187" i="1"/>
  <c r="AH188" i="1"/>
  <c r="AH189" i="1"/>
  <c r="AH190" i="1"/>
  <c r="AH191" i="1"/>
  <c r="AH192" i="1"/>
  <c r="AH193" i="1"/>
  <c r="AH194" i="1"/>
  <c r="AH195" i="1"/>
  <c r="AH196" i="1"/>
  <c r="AH197" i="1"/>
  <c r="AH198" i="1"/>
  <c r="AH199" i="1"/>
  <c r="AH200" i="1"/>
  <c r="AH201" i="1"/>
  <c r="AH202" i="1"/>
  <c r="AH203" i="1"/>
  <c r="AH204" i="1"/>
  <c r="AH205" i="1"/>
  <c r="AH206" i="1"/>
  <c r="AH207" i="1"/>
  <c r="AH208" i="1"/>
  <c r="AH209" i="1"/>
  <c r="AH210" i="1"/>
  <c r="AH211" i="1"/>
  <c r="AH212" i="1"/>
  <c r="AH213" i="1"/>
  <c r="AH214" i="1"/>
  <c r="AH215" i="1"/>
  <c r="AH216" i="1"/>
  <c r="AH217" i="1"/>
  <c r="AH218" i="1"/>
  <c r="AH219" i="1"/>
  <c r="AH220" i="1"/>
  <c r="AH221" i="1"/>
  <c r="AH222" i="1"/>
  <c r="AH223" i="1"/>
  <c r="AH224" i="1"/>
  <c r="AH225" i="1"/>
  <c r="AH226" i="1"/>
  <c r="AH227" i="1"/>
  <c r="AH228" i="1"/>
  <c r="AH229" i="1"/>
  <c r="AH230" i="1"/>
  <c r="AH231" i="1"/>
  <c r="AH232" i="1"/>
  <c r="AH233" i="1"/>
  <c r="AH234" i="1"/>
  <c r="AH235" i="1"/>
  <c r="AH236" i="1"/>
  <c r="AH237" i="1"/>
  <c r="AH238" i="1"/>
  <c r="AH239" i="1"/>
  <c r="AH240" i="1"/>
  <c r="AH241" i="1"/>
  <c r="AH242" i="1"/>
  <c r="AH243" i="1"/>
  <c r="AH244" i="1"/>
  <c r="AH245" i="1"/>
  <c r="AH246" i="1"/>
  <c r="AH247" i="1"/>
  <c r="AH248" i="1"/>
  <c r="AH249" i="1"/>
  <c r="AH250" i="1"/>
  <c r="AH251" i="1"/>
  <c r="AH252" i="1"/>
  <c r="AH253" i="1"/>
  <c r="AH254" i="1"/>
  <c r="AH255" i="1"/>
  <c r="AH256" i="1"/>
  <c r="AH257" i="1"/>
  <c r="AH258" i="1"/>
  <c r="AH259" i="1"/>
  <c r="AH260" i="1"/>
  <c r="AH261" i="1"/>
  <c r="AH262" i="1"/>
  <c r="AH263" i="1"/>
  <c r="AH264" i="1"/>
  <c r="AH265" i="1"/>
  <c r="AH266" i="1"/>
  <c r="AH267" i="1"/>
  <c r="AH268" i="1"/>
  <c r="AH269" i="1"/>
  <c r="AH270" i="1"/>
  <c r="AH271" i="1"/>
  <c r="AH272" i="1"/>
  <c r="AH273" i="1"/>
  <c r="AH274" i="1"/>
  <c r="AH275" i="1"/>
  <c r="AH276" i="1"/>
  <c r="AH277" i="1"/>
  <c r="AH278" i="1"/>
  <c r="AH279" i="1"/>
  <c r="AH280" i="1"/>
  <c r="AH281" i="1"/>
  <c r="AH282" i="1"/>
  <c r="AH283" i="1"/>
  <c r="AH284" i="1"/>
  <c r="AH285" i="1"/>
  <c r="AH286" i="1"/>
  <c r="AH287" i="1"/>
  <c r="AH288" i="1"/>
  <c r="AH289" i="1"/>
  <c r="AH290" i="1"/>
  <c r="AH291" i="1"/>
  <c r="AH292" i="1"/>
  <c r="AH293" i="1"/>
  <c r="AH294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74" i="1"/>
  <c r="AG75" i="1"/>
  <c r="AG76" i="1"/>
  <c r="AG77" i="1"/>
  <c r="AG78" i="1"/>
  <c r="AG79" i="1"/>
  <c r="AG80" i="1"/>
  <c r="AG81" i="1"/>
  <c r="AG82" i="1"/>
  <c r="AG83" i="1"/>
  <c r="AG84" i="1"/>
  <c r="AG85" i="1"/>
  <c r="AG86" i="1"/>
  <c r="AG87" i="1"/>
  <c r="AG88" i="1"/>
  <c r="AG89" i="1"/>
  <c r="AG90" i="1"/>
  <c r="AG91" i="1"/>
  <c r="AG92" i="1"/>
  <c r="AG93" i="1"/>
  <c r="AG94" i="1"/>
  <c r="AG95" i="1"/>
  <c r="AG96" i="1"/>
  <c r="AG97" i="1"/>
  <c r="AG98" i="1"/>
  <c r="AG99" i="1"/>
  <c r="AG100" i="1"/>
  <c r="AG101" i="1"/>
  <c r="AG102" i="1"/>
  <c r="AG103" i="1"/>
  <c r="AG104" i="1"/>
  <c r="AG105" i="1"/>
  <c r="AG106" i="1"/>
  <c r="AG107" i="1"/>
  <c r="AG108" i="1"/>
  <c r="AG109" i="1"/>
  <c r="AG110" i="1"/>
  <c r="AG111" i="1"/>
  <c r="AG112" i="1"/>
  <c r="AG113" i="1"/>
  <c r="AG114" i="1"/>
  <c r="AG115" i="1"/>
  <c r="AG116" i="1"/>
  <c r="AG117" i="1"/>
  <c r="AG118" i="1"/>
  <c r="AG119" i="1"/>
  <c r="AG120" i="1"/>
  <c r="AG121" i="1"/>
  <c r="AG122" i="1"/>
  <c r="AG123" i="1"/>
  <c r="AG124" i="1"/>
  <c r="AG125" i="1"/>
  <c r="AG126" i="1"/>
  <c r="AG127" i="1"/>
  <c r="AG128" i="1"/>
  <c r="AG129" i="1"/>
  <c r="AG130" i="1"/>
  <c r="AG131" i="1"/>
  <c r="AG132" i="1"/>
  <c r="AG133" i="1"/>
  <c r="AG134" i="1"/>
  <c r="AG135" i="1"/>
  <c r="AG136" i="1"/>
  <c r="AG137" i="1"/>
  <c r="AG138" i="1"/>
  <c r="AG139" i="1"/>
  <c r="AG140" i="1"/>
  <c r="AG141" i="1"/>
  <c r="AG142" i="1"/>
  <c r="AG143" i="1"/>
  <c r="AG144" i="1"/>
  <c r="AG145" i="1"/>
  <c r="AG146" i="1"/>
  <c r="AG147" i="1"/>
  <c r="AG148" i="1"/>
  <c r="AG149" i="1"/>
  <c r="AG150" i="1"/>
  <c r="AG151" i="1"/>
  <c r="AG152" i="1"/>
  <c r="AG153" i="1"/>
  <c r="AG154" i="1"/>
  <c r="AG155" i="1"/>
  <c r="AG156" i="1"/>
  <c r="AG157" i="1"/>
  <c r="AG158" i="1"/>
  <c r="AG159" i="1"/>
  <c r="AG160" i="1"/>
  <c r="AG161" i="1"/>
  <c r="AG162" i="1"/>
  <c r="AG163" i="1"/>
  <c r="AG164" i="1"/>
  <c r="AG165" i="1"/>
  <c r="AG166" i="1"/>
  <c r="AG167" i="1"/>
  <c r="AG168" i="1"/>
  <c r="AG169" i="1"/>
  <c r="AG170" i="1"/>
  <c r="AG171" i="1"/>
  <c r="AG172" i="1"/>
  <c r="AG173" i="1"/>
  <c r="AG174" i="1"/>
  <c r="AG175" i="1"/>
  <c r="AG176" i="1"/>
  <c r="AG177" i="1"/>
  <c r="AG178" i="1"/>
  <c r="AG179" i="1"/>
  <c r="AG180" i="1"/>
  <c r="AG181" i="1"/>
  <c r="AG182" i="1"/>
  <c r="AG183" i="1"/>
  <c r="AG184" i="1"/>
  <c r="AG185" i="1"/>
  <c r="AG186" i="1"/>
  <c r="AG187" i="1"/>
  <c r="AG188" i="1"/>
  <c r="AG189" i="1"/>
  <c r="AG190" i="1"/>
  <c r="AG191" i="1"/>
  <c r="AG192" i="1"/>
  <c r="AG193" i="1"/>
  <c r="AG194" i="1"/>
  <c r="AG195" i="1"/>
  <c r="AG196" i="1"/>
  <c r="AG197" i="1"/>
  <c r="AG198" i="1"/>
  <c r="AG199" i="1"/>
  <c r="AG200" i="1"/>
  <c r="AG201" i="1"/>
  <c r="AG202" i="1"/>
  <c r="AG203" i="1"/>
  <c r="AG204" i="1"/>
  <c r="AG205" i="1"/>
  <c r="AG206" i="1"/>
  <c r="AG207" i="1"/>
  <c r="AG208" i="1"/>
  <c r="AG209" i="1"/>
  <c r="AG210" i="1"/>
  <c r="AG211" i="1"/>
  <c r="AG212" i="1"/>
  <c r="AG213" i="1"/>
  <c r="AG214" i="1"/>
  <c r="AG215" i="1"/>
  <c r="AG216" i="1"/>
  <c r="AG217" i="1"/>
  <c r="AG218" i="1"/>
  <c r="AG219" i="1"/>
  <c r="AG220" i="1"/>
  <c r="AG221" i="1"/>
  <c r="AG222" i="1"/>
  <c r="AG223" i="1"/>
  <c r="AG224" i="1"/>
  <c r="AG225" i="1"/>
  <c r="AG226" i="1"/>
  <c r="AG227" i="1"/>
  <c r="AG228" i="1"/>
  <c r="AG229" i="1"/>
  <c r="AG230" i="1"/>
  <c r="AG231" i="1"/>
  <c r="AG232" i="1"/>
  <c r="AG233" i="1"/>
  <c r="AG234" i="1"/>
  <c r="AG235" i="1"/>
  <c r="AG236" i="1"/>
  <c r="AG237" i="1"/>
  <c r="AG238" i="1"/>
  <c r="AG239" i="1"/>
  <c r="AG240" i="1"/>
  <c r="AG241" i="1"/>
  <c r="AG242" i="1"/>
  <c r="AG243" i="1"/>
  <c r="AG244" i="1"/>
  <c r="AG245" i="1"/>
  <c r="AG246" i="1"/>
  <c r="AG247" i="1"/>
  <c r="AG248" i="1"/>
  <c r="AG249" i="1"/>
  <c r="AG250" i="1"/>
  <c r="AG251" i="1"/>
  <c r="AG252" i="1"/>
  <c r="AG253" i="1"/>
  <c r="AG254" i="1"/>
  <c r="AG255" i="1"/>
  <c r="AG256" i="1"/>
  <c r="AG257" i="1"/>
  <c r="AG258" i="1"/>
  <c r="AG259" i="1"/>
  <c r="AG260" i="1"/>
  <c r="AG261" i="1"/>
  <c r="AG262" i="1"/>
  <c r="AG263" i="1"/>
  <c r="AG264" i="1"/>
  <c r="AG265" i="1"/>
  <c r="AG266" i="1"/>
  <c r="AG267" i="1"/>
  <c r="AG268" i="1"/>
  <c r="AG269" i="1"/>
  <c r="AG270" i="1"/>
  <c r="AG271" i="1"/>
  <c r="AG272" i="1"/>
  <c r="AG273" i="1"/>
  <c r="AG274" i="1"/>
  <c r="AG275" i="1"/>
  <c r="AG276" i="1"/>
  <c r="AG277" i="1"/>
  <c r="AG278" i="1"/>
  <c r="AG279" i="1"/>
  <c r="AG280" i="1"/>
  <c r="AG281" i="1"/>
  <c r="AG282" i="1"/>
  <c r="AG283" i="1"/>
  <c r="AG284" i="1"/>
  <c r="AG285" i="1"/>
  <c r="AG286" i="1"/>
  <c r="AG287" i="1"/>
  <c r="AG288" i="1"/>
  <c r="AG289" i="1"/>
  <c r="AG290" i="1"/>
  <c r="AG291" i="1"/>
  <c r="AG292" i="1"/>
  <c r="AG293" i="1"/>
  <c r="AG294" i="1"/>
  <c r="AI15" i="1"/>
  <c r="AH15" i="1"/>
  <c r="AG15" i="1"/>
</calcChain>
</file>

<file path=xl/sharedStrings.xml><?xml version="1.0" encoding="utf-8"?>
<sst xmlns="http://schemas.openxmlformats.org/spreadsheetml/2006/main" count="83" uniqueCount="63">
  <si>
    <t>item1</t>
  </si>
  <si>
    <t>item2</t>
  </si>
  <si>
    <t>item3</t>
  </si>
  <si>
    <t>item4</t>
  </si>
  <si>
    <t>item5</t>
  </si>
  <si>
    <t>item6</t>
  </si>
  <si>
    <t>item7</t>
  </si>
  <si>
    <t>item 8</t>
  </si>
  <si>
    <t>item 9</t>
  </si>
  <si>
    <t>item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</si>
  <si>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</si>
  <si>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</si>
  <si>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</si>
  <si>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</si>
  <si>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</si>
  <si>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</si>
  <si>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</si>
  <si>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</si>
  <si>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ID</t>
  </si>
  <si>
    <t>O&amp;G Item Responses</t>
  </si>
  <si>
    <t xml:space="preserve">Latent class with highest posterior probability </t>
  </si>
  <si>
    <r>
      <rPr>
        <b/>
        <sz val="11"/>
        <color theme="1"/>
        <rFont val="Cambria"/>
        <family val="1"/>
        <scheme val="major"/>
      </rPr>
      <t>Attribute profile:</t>
    </r>
    <r>
      <rPr>
        <sz val="11"/>
        <color theme="1"/>
        <rFont val="Cambria"/>
        <family val="1"/>
        <scheme val="major"/>
      </rPr>
      <t xml:space="preserve">
 0 - 0.39 = Not mastered
0.40 - 0.60 = Unclassified
 0.61 - 1.0 = Mastered (Yang, 2005)</t>
    </r>
  </si>
  <si>
    <t>Latent class 1
 [0,0,0]</t>
  </si>
  <si>
    <t>Latent class 2
 [0,0,1]</t>
  </si>
  <si>
    <t>Latent class 3
 [0,1,0]</t>
  </si>
  <si>
    <t>Latent class 4
 [0,1,1]</t>
  </si>
  <si>
    <t>Latent class 5
 [1,0,0]</t>
  </si>
  <si>
    <t>Latent class 6
 [1,0,1]</t>
  </si>
  <si>
    <t>Latent class 7
 [1,1,0]</t>
  </si>
  <si>
    <t>Latent class 8
 [1,1,1]</t>
  </si>
  <si>
    <t>Posterior latent class membership probability</t>
  </si>
  <si>
    <t xml:space="preserve">Marginal probability </t>
  </si>
  <si>
    <t>The data in columns A-M are the raw data.</t>
  </si>
  <si>
    <t xml:space="preserve">Column O is the identification variable. </t>
  </si>
  <si>
    <t>Columns Q-T are the posterior latent class membership probabilities for each latent class.</t>
  </si>
  <si>
    <t xml:space="preserve">Column V represents the latent class to which each participant was assigned to based on their highest posterior probability. </t>
  </si>
  <si>
    <t>Columns X-Y represent the marginal probabilities based on the posterior latent class membership probabilities and latent classes</t>
  </si>
  <si>
    <t>Columns AA-AB summarise the marginal probabilities into three categories: not mastered, unclassified, and mastered.</t>
  </si>
  <si>
    <t>Attribute 1
[0,0,0,0,1,1,1,1]</t>
  </si>
  <si>
    <t>Attribute 2
 [0,0,1,1,0,0,1,1]</t>
  </si>
  <si>
    <t>Attribute 3
 [0,1,0,1,0,1,0,1]</t>
  </si>
  <si>
    <t>Attribute 1</t>
  </si>
  <si>
    <t>Attribute 2</t>
  </si>
  <si>
    <t>Attribute 3</t>
  </si>
  <si>
    <t xml:space="preserve">N masters </t>
  </si>
  <si>
    <t xml:space="preserve">N unclassified  </t>
  </si>
  <si>
    <t xml:space="preserve">N not mastered  </t>
  </si>
  <si>
    <r>
      <rPr>
        <b/>
        <sz val="11"/>
        <color theme="1"/>
        <rFont val="Cambria"/>
        <family val="1"/>
        <scheme val="major"/>
      </rPr>
      <t xml:space="preserve">Cohort Mastery (masters): </t>
    </r>
    <r>
      <rPr>
        <sz val="11"/>
        <color theme="1"/>
        <rFont val="Cambria"/>
        <family val="1"/>
        <scheme val="major"/>
      </rPr>
      <t>Attribute  2</t>
    </r>
  </si>
  <si>
    <r>
      <rPr>
        <b/>
        <sz val="11"/>
        <color theme="1"/>
        <rFont val="Cambria"/>
        <family val="1"/>
        <scheme val="major"/>
      </rPr>
      <t xml:space="preserve">Cohort Mastery (unclassified): </t>
    </r>
    <r>
      <rPr>
        <sz val="11"/>
        <color theme="1"/>
        <rFont val="Cambria"/>
        <family val="1"/>
        <scheme val="major"/>
      </rPr>
      <t>Attribute 1</t>
    </r>
  </si>
  <si>
    <r>
      <rPr>
        <b/>
        <sz val="11"/>
        <color theme="1"/>
        <rFont val="Cambria"/>
        <family val="1"/>
        <scheme val="major"/>
      </rPr>
      <t xml:space="preserve">Cohort Mastery (masters): </t>
    </r>
    <r>
      <rPr>
        <sz val="11"/>
        <color theme="1"/>
        <rFont val="Cambria"/>
        <family val="1"/>
        <scheme val="major"/>
      </rPr>
      <t>Attribute 1</t>
    </r>
  </si>
  <si>
    <r>
      <rPr>
        <b/>
        <sz val="11"/>
        <color theme="1"/>
        <rFont val="Cambria"/>
        <family val="1"/>
        <scheme val="major"/>
      </rPr>
      <t xml:space="preserve">Cohort Mastery 
(non-masters):  </t>
    </r>
    <r>
      <rPr>
        <sz val="11"/>
        <color theme="1"/>
        <rFont val="Cambria"/>
        <family val="1"/>
        <scheme val="major"/>
      </rPr>
      <t>Attribute 1</t>
    </r>
  </si>
  <si>
    <r>
      <rPr>
        <b/>
        <sz val="11"/>
        <color theme="1"/>
        <rFont val="Cambria"/>
        <family val="1"/>
        <scheme val="major"/>
      </rPr>
      <t xml:space="preserve">Cohort Mastery (unclassified): </t>
    </r>
    <r>
      <rPr>
        <sz val="11"/>
        <color theme="1"/>
        <rFont val="Cambria"/>
        <family val="1"/>
        <scheme val="major"/>
      </rPr>
      <t>Attribute 2</t>
    </r>
  </si>
  <si>
    <r>
      <rPr>
        <b/>
        <sz val="11"/>
        <color theme="1"/>
        <rFont val="Cambria"/>
        <family val="1"/>
        <scheme val="major"/>
      </rPr>
      <t xml:space="preserve">Cohort Mastery 
(non-masters):  </t>
    </r>
    <r>
      <rPr>
        <sz val="11"/>
        <color theme="1"/>
        <rFont val="Cambria"/>
        <family val="1"/>
        <scheme val="major"/>
      </rPr>
      <t>Attribute 2</t>
    </r>
  </si>
  <si>
    <r>
      <rPr>
        <b/>
        <sz val="11"/>
        <color theme="1"/>
        <rFont val="Cambria"/>
        <family val="1"/>
        <scheme val="major"/>
      </rPr>
      <t xml:space="preserve">Cohort Mastery (masters): </t>
    </r>
    <r>
      <rPr>
        <sz val="11"/>
        <color theme="1"/>
        <rFont val="Cambria"/>
        <family val="1"/>
        <scheme val="major"/>
      </rPr>
      <t>Attribute  3</t>
    </r>
  </si>
  <si>
    <r>
      <rPr>
        <b/>
        <sz val="11"/>
        <color theme="1"/>
        <rFont val="Cambria"/>
        <family val="1"/>
        <scheme val="major"/>
      </rPr>
      <t xml:space="preserve">Cohort Mastery (unclassified): </t>
    </r>
    <r>
      <rPr>
        <sz val="11"/>
        <color theme="1"/>
        <rFont val="Cambria"/>
        <family val="1"/>
        <scheme val="major"/>
      </rPr>
      <t>Attribute 3</t>
    </r>
  </si>
  <si>
    <r>
      <rPr>
        <b/>
        <sz val="11"/>
        <color theme="1"/>
        <rFont val="Cambria"/>
        <family val="1"/>
        <scheme val="major"/>
      </rPr>
      <t xml:space="preserve">Cohort 
Mastery 
(non-masters):  </t>
    </r>
    <r>
      <rPr>
        <sz val="11"/>
        <color theme="1"/>
        <rFont val="Cambria"/>
        <family val="1"/>
        <scheme val="major"/>
      </rPr>
      <t>Attribute 3</t>
    </r>
  </si>
  <si>
    <t>Masters</t>
  </si>
  <si>
    <t>Unclassified</t>
  </si>
  <si>
    <t>Non-masters</t>
  </si>
  <si>
    <t>TOTAL</t>
  </si>
  <si>
    <t>Cohort-level diagnostics</t>
  </si>
  <si>
    <t>Examinee 1 diagnostics</t>
  </si>
  <si>
    <r>
      <t xml:space="preserve">Attribute Mastery Profiles (O+G)
Companion paper (and citation): </t>
    </r>
    <r>
      <rPr>
        <i/>
        <sz val="11"/>
        <rFont val="Cambria"/>
        <family val="1"/>
      </rPr>
      <t>Carragher N, Templin J, Jones P, Shulruf B, Velan G. (in preparation).</t>
    </r>
    <r>
      <rPr>
        <b/>
        <i/>
        <sz val="11"/>
        <rFont val="Cambria"/>
        <family val="1"/>
      </rPr>
      <t xml:space="preserve"> </t>
    </r>
    <r>
      <rPr>
        <i/>
        <sz val="11"/>
        <rFont val="Cambria"/>
        <family val="1"/>
      </rPr>
      <t>Diagnostic Classification Models Checklists-4 (DCM-4): Guidelines for estimating, evaluating, interpreting and reporting DCMs.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</si>
</sst>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sz val="1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1"/>
      <name val="Calibri"/>
      <family val="2"/>
      <scheme val="minor"/>
    </font>
    <font>
      <b/>
      <sz val="11"/>
      <name val="Cambria"/>
      <family val="1"/>
    </font>
    <font>
      <i/>
      <sz val="11"/>
      <name val="Cambria"/>
      <family val="1"/>
    </font>
    <font>
      <b/>
      <i/>
      <sz val="11"/>
      <name val="Cambria"/>
      <family val="1"/>
    </font>
    <font>
      <b/>
      <sz val="11"/>
      <name val="Cambria"/>
      <family val="1"/>
      <scheme val="maj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0" xfId="0"/>
    <xf numFmtId="0" fontId="2" fillId="0" borderId="2" xfId="0" applyFont="1" applyFill="1" applyBorder="1" applyAlignment="1">
      <alignment horizontal="center" wrapText="1"/>
    </xf>
    <xf numFmtId="0" fontId="1" fillId="0" borderId="1" xfId="0" applyFont="1" applyBorder="1"/>
    <xf numFmtId="0" fontId="1" fillId="0" borderId="0" xfId="0" applyFont="1" applyBorder="1"/>
    <xf numFmtId="0" fontId="0" fillId="0" borderId="1" xfId="0" applyBorder="1"/>
    <xf numFmtId="0" fontId="1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/>
    <xf numFmtId="0" fontId="1" fillId="0" borderId="1" xfId="0" applyFont="1" applyFill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horizontal="center"/>
    </xf>
    <xf numFmtId="0" fontId="0" fillId="0" borderId="0" xfId="0"/>
    <xf numFmtId="0" fontId="1" fillId="0" borderId="0" xfId="0" applyFont="1"/>
    <xf numFmtId="0" fontId="1" fillId="0" borderId="0" xfId="0" applyFont="1" applyFill="1"/>
    <xf numFmtId="0" fontId="0" fillId="0" borderId="0" xfId="0" applyFill="1"/>
    <xf numFmtId="0" fontId="4" fillId="0" borderId="0" xfId="0" applyFont="1"/>
    <xf numFmtId="0" fontId="5" fillId="0" borderId="0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Fill="1"/>
    <xf numFmtId="0" fontId="4" fillId="0" borderId="0" xfId="0" applyFont="1" applyBorder="1"/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Fill="1"/>
    <xf numFmtId="0" fontId="1" fillId="0" borderId="2" xfId="0" applyFont="1" applyFill="1" applyBorder="1" applyAlignment="1">
      <alignment horizont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Border="1"/>
    <xf numFmtId="0" fontId="1" fillId="0" borderId="0" xfId="0" applyFont="1"/>
    <xf numFmtId="0" fontId="1" fillId="0" borderId="3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/>
    <xf numFmtId="0" fontId="3" fillId="0" borderId="0" xfId="0" applyFont="1"/>
    <xf numFmtId="0" fontId="3" fillId="0" borderId="0" xfId="0" applyFont="1" applyFill="1"/>
    <xf numFmtId="0" fontId="1" fillId="0" borderId="6" xfId="0" applyFont="1" applyBorder="1"/>
    <xf numFmtId="0" fontId="1" fillId="0" borderId="5" xfId="0" applyFont="1" applyFill="1" applyBorder="1"/>
    <xf numFmtId="10" fontId="1" fillId="0" borderId="7" xfId="0" applyNumberFormat="1" applyFont="1" applyBorder="1"/>
    <xf numFmtId="10" fontId="1" fillId="0" borderId="1" xfId="0" applyNumberFormat="1" applyFont="1" applyFill="1" applyBorder="1"/>
    <xf numFmtId="10" fontId="1" fillId="0" borderId="4" xfId="0" applyNumberFormat="1" applyFont="1" applyFill="1" applyBorder="1"/>
    <xf numFmtId="10" fontId="1" fillId="0" borderId="0" xfId="0" applyNumberFormat="1" applyFont="1"/>
    <xf numFmtId="0" fontId="9" fillId="0" borderId="0" xfId="0" applyFont="1"/>
    <xf numFmtId="0" fontId="3" fillId="0" borderId="0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/>
    </xf>
    <xf numFmtId="0" fontId="1" fillId="0" borderId="9" xfId="0" applyFont="1" applyBorder="1"/>
    <xf numFmtId="0" fontId="1" fillId="0" borderId="4" xfId="0" applyFont="1" applyBorder="1"/>
    <xf numFmtId="2" fontId="1" fillId="0" borderId="0" xfId="0" applyNumberFormat="1" applyFont="1"/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303013123359582"/>
          <c:y val="2.5712751445090363E-2"/>
          <c:w val="0.69716513560804905"/>
          <c:h val="0.832619568387284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Data!$AO$303:$AO$305</c:f>
              <c:strCache>
                <c:ptCount val="3"/>
                <c:pt idx="0">
                  <c:v>Attribute 1</c:v>
                </c:pt>
                <c:pt idx="1">
                  <c:v>Attribute 2</c:v>
                </c:pt>
                <c:pt idx="2">
                  <c:v>Attribute 3</c:v>
                </c:pt>
              </c:strCache>
            </c:strRef>
          </c:cat>
          <c:val>
            <c:numRef>
              <c:f>Data!$AP$303:$AP$305</c:f>
              <c:numCache>
                <c:formatCode>0.00%</c:formatCode>
                <c:ptCount val="3"/>
                <c:pt idx="0">
                  <c:v>0.49642857142857144</c:v>
                </c:pt>
                <c:pt idx="1">
                  <c:v>0.34642857142857142</c:v>
                </c:pt>
                <c:pt idx="2">
                  <c:v>0.40357142857142858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205952"/>
        <c:axId val="188347136"/>
      </c:barChart>
      <c:catAx>
        <c:axId val="152205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>
                    <a:latin typeface="+mj-lt"/>
                  </a:defRPr>
                </a:pPr>
                <a:r>
                  <a:rPr lang="en-US" sz="1200">
                    <a:latin typeface="+mj-lt"/>
                  </a:rPr>
                  <a:t>Attributes</a:t>
                </a:r>
              </a:p>
            </c:rich>
          </c:tx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>
                <a:latin typeface="+mj-lt"/>
              </a:defRPr>
            </a:pPr>
            <a:endParaRPr lang="en-US"/>
          </a:p>
        </c:txPr>
        <c:crossAx val="188347136"/>
        <c:crosses val="autoZero"/>
        <c:auto val="1"/>
        <c:lblAlgn val="ctr"/>
        <c:lblOffset val="100"/>
        <c:noMultiLvlLbl val="0"/>
      </c:catAx>
      <c:valAx>
        <c:axId val="188347136"/>
        <c:scaling>
          <c:orientation val="minMax"/>
          <c:max val="1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200">
                    <a:latin typeface="+mj-lt"/>
                  </a:rPr>
                  <a:t>Mastery Proportion</a:t>
                </a:r>
              </a:p>
            </c:rich>
          </c:tx>
          <c:layout>
            <c:manualLayout>
              <c:xMode val="edge"/>
              <c:yMode val="edge"/>
              <c:x val="3.3161154855643048E-2"/>
              <c:y val="0.21186842660694016"/>
            </c:manualLayout>
          </c:layout>
          <c:overlay val="0"/>
        </c:title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+mj-lt"/>
              </a:defRPr>
            </a:pPr>
            <a:endParaRPr lang="en-US"/>
          </a:p>
        </c:txPr>
        <c:crossAx val="15220595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Data!$AY$16:$AY$18</c:f>
              <c:strCache>
                <c:ptCount val="3"/>
                <c:pt idx="0">
                  <c:v>Attribute 1</c:v>
                </c:pt>
                <c:pt idx="1">
                  <c:v>Attribute 2</c:v>
                </c:pt>
                <c:pt idx="2">
                  <c:v>Attribute 3</c:v>
                </c:pt>
              </c:strCache>
            </c:strRef>
          </c:cat>
          <c:val>
            <c:numRef>
              <c:f>Data!$AZ$16:$AZ$18</c:f>
              <c:numCache>
                <c:formatCode>0.00</c:formatCode>
                <c:ptCount val="3"/>
                <c:pt idx="0">
                  <c:v>0.71367999999999998</c:v>
                </c:pt>
                <c:pt idx="1">
                  <c:v>0.73885999999999996</c:v>
                </c:pt>
                <c:pt idx="2">
                  <c:v>0.17695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8769408"/>
        <c:axId val="188770944"/>
      </c:barChart>
      <c:catAx>
        <c:axId val="188769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Attributes</a:t>
                </a:r>
              </a:p>
            </c:rich>
          </c:tx>
          <c:layout>
            <c:manualLayout>
              <c:xMode val="edge"/>
              <c:yMode val="edge"/>
              <c:x val="0.45725109361329835"/>
              <c:y val="0.92497666958296876"/>
            </c:manualLayout>
          </c:layout>
          <c:overlay val="0"/>
        </c:title>
        <c:majorTickMark val="out"/>
        <c:minorTickMark val="none"/>
        <c:tickLblPos val="nextTo"/>
        <c:crossAx val="188770944"/>
        <c:crosses val="autoZero"/>
        <c:auto val="1"/>
        <c:lblAlgn val="ctr"/>
        <c:lblOffset val="100"/>
        <c:noMultiLvlLbl val="0"/>
      </c:catAx>
      <c:valAx>
        <c:axId val="188770944"/>
        <c:scaling>
          <c:orientation val="minMax"/>
          <c:max val="1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050">
                    <a:latin typeface="+mj-lt"/>
                  </a:rPr>
                  <a:t>Estimated probability of attribute mastery</a:t>
                </a:r>
              </a:p>
            </c:rich>
          </c:tx>
          <c:layout>
            <c:manualLayout>
              <c:xMode val="edge"/>
              <c:yMode val="edge"/>
              <c:x val="2.7777777777777779E-3"/>
              <c:y val="2.3622776319626712E-2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crossAx val="18876940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486834</xdr:colOff>
      <xdr:row>301</xdr:row>
      <xdr:rowOff>152399</xdr:rowOff>
    </xdr:from>
    <xdr:to>
      <xdr:col>37</xdr:col>
      <xdr:colOff>836084</xdr:colOff>
      <xdr:row>318</xdr:row>
      <xdr:rowOff>74082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465662</xdr:colOff>
      <xdr:row>307</xdr:row>
      <xdr:rowOff>116413</xdr:rowOff>
    </xdr:from>
    <xdr:to>
      <xdr:col>34</xdr:col>
      <xdr:colOff>52913</xdr:colOff>
      <xdr:row>309</xdr:row>
      <xdr:rowOff>42330</xdr:rowOff>
    </xdr:to>
    <xdr:sp macro="" textlink="">
      <xdr:nvSpPr>
        <xdr:cNvPr id="2" name="TextBox 1"/>
        <xdr:cNvSpPr txBox="1"/>
      </xdr:nvSpPr>
      <xdr:spPr>
        <a:xfrm>
          <a:off x="19092329" y="60250913"/>
          <a:ext cx="719667" cy="30691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AU" sz="1100">
              <a:latin typeface="+mj-lt"/>
            </a:rPr>
            <a:t>49.4%</a:t>
          </a:r>
        </a:p>
      </xdr:txBody>
    </xdr:sp>
    <xdr:clientData/>
  </xdr:twoCellAnchor>
  <xdr:twoCellAnchor>
    <xdr:from>
      <xdr:col>34</xdr:col>
      <xdr:colOff>438145</xdr:colOff>
      <xdr:row>309</xdr:row>
      <xdr:rowOff>131228</xdr:rowOff>
    </xdr:from>
    <xdr:to>
      <xdr:col>34</xdr:col>
      <xdr:colOff>1157812</xdr:colOff>
      <xdr:row>311</xdr:row>
      <xdr:rowOff>57145</xdr:rowOff>
    </xdr:to>
    <xdr:sp macro="" textlink="">
      <xdr:nvSpPr>
        <xdr:cNvPr id="4" name="TextBox 3"/>
        <xdr:cNvSpPr txBox="1"/>
      </xdr:nvSpPr>
      <xdr:spPr>
        <a:xfrm>
          <a:off x="20197228" y="60646728"/>
          <a:ext cx="719667" cy="30691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AU" sz="1100">
              <a:latin typeface="+mj-lt"/>
            </a:rPr>
            <a:t>34.6%</a:t>
          </a:r>
        </a:p>
      </xdr:txBody>
    </xdr:sp>
    <xdr:clientData/>
  </xdr:twoCellAnchor>
  <xdr:twoCellAnchor>
    <xdr:from>
      <xdr:col>53</xdr:col>
      <xdr:colOff>0</xdr:colOff>
      <xdr:row>15</xdr:row>
      <xdr:rowOff>14817</xdr:rowOff>
    </xdr:from>
    <xdr:to>
      <xdr:col>60</xdr:col>
      <xdr:colOff>127000</xdr:colOff>
      <xdr:row>29</xdr:row>
      <xdr:rowOff>91017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0.69067</cdr:x>
      <cdr:y>0.43135</cdr:y>
    </cdr:from>
    <cdr:to>
      <cdr:x>0.84178</cdr:x>
      <cdr:y>0.52847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289301" y="1363134"/>
          <a:ext cx="719667" cy="306917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1100">
              <a:latin typeface="+mj-lt"/>
            </a:rPr>
            <a:t>40.4%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BA305"/>
  <sheetViews>
    <sheetView tabSelected="1" topLeftCell="AV10" zoomScale="90" zoomScaleNormal="90" workbookViewId="0">
      <selection activeCell="BD14" sqref="BD14"/>
    </sheetView>
  </sheetViews>
  <sheetFormatPr defaultColWidth="9.5703125" defaultRowHeight="15" x14ac:dyDescent="0.25"/>
  <cols>
    <col min="1" max="18" width="9" style="1" customWidth="1"/>
    <col min="19" max="19" width="1" style="1" customWidth="1"/>
    <col min="20" max="20" width="5" style="1" customWidth="1"/>
    <col min="21" max="21" width="1.28515625" style="1" customWidth="1"/>
    <col min="22" max="29" width="9" style="1" customWidth="1"/>
    <col min="30" max="30" width="1" style="1" customWidth="1"/>
    <col min="31" max="31" width="18.85546875" style="1" customWidth="1"/>
    <col min="32" max="32" width="0.5703125" style="1" customWidth="1"/>
    <col min="33" max="33" width="16.28515625" style="8" customWidth="1"/>
    <col min="34" max="34" width="17" style="8" customWidth="1"/>
    <col min="35" max="35" width="19.28515625" style="8" customWidth="1"/>
    <col min="36" max="36" width="1" style="8" customWidth="1"/>
    <col min="37" max="37" width="12.5703125" style="8" customWidth="1"/>
    <col min="38" max="38" width="14.140625" style="8" customWidth="1"/>
    <col min="39" max="39" width="12.7109375" style="8" customWidth="1"/>
    <col min="40" max="40" width="0.85546875" style="8" customWidth="1"/>
    <col min="41" max="41" width="14.28515625" style="29" customWidth="1"/>
    <col min="42" max="42" width="15.140625" style="29" customWidth="1"/>
    <col min="43" max="43" width="15.28515625" style="29" customWidth="1"/>
    <col min="44" max="44" width="14.5703125" style="29" customWidth="1"/>
    <col min="45" max="45" width="14.85546875" style="29" customWidth="1"/>
    <col min="46" max="46" width="15.140625" style="29" customWidth="1"/>
    <col min="47" max="47" width="12.85546875" style="29" customWidth="1"/>
    <col min="48" max="48" width="14.5703125" style="29" customWidth="1"/>
    <col min="49" max="49" width="15.5703125" style="29" customWidth="1"/>
    <col min="51" max="51" width="12" customWidth="1"/>
  </cols>
  <sheetData>
    <row r="1" spans="1:53" s="3" customFormat="1" x14ac:dyDescent="0.25">
      <c r="A1" s="22"/>
      <c r="B1" s="48" t="s">
        <v>62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18"/>
      <c r="P1" s="18"/>
      <c r="Q1" s="18"/>
      <c r="R1" s="18"/>
      <c r="S1" s="18"/>
      <c r="T1" s="18"/>
      <c r="U1" s="18"/>
      <c r="V1" s="18"/>
      <c r="W1" s="14"/>
      <c r="X1" s="24"/>
      <c r="Y1" s="24"/>
      <c r="Z1" s="17"/>
      <c r="AA1" s="17"/>
      <c r="AB1" s="17"/>
      <c r="AC1" s="16"/>
      <c r="AD1" s="16"/>
      <c r="AE1" s="16"/>
      <c r="AF1" s="14"/>
      <c r="AG1" s="14"/>
      <c r="AH1" s="14"/>
      <c r="AI1" s="14"/>
      <c r="AJ1" s="14"/>
      <c r="AK1" s="14"/>
      <c r="AL1" s="14"/>
      <c r="AM1" s="14"/>
      <c r="AN1" s="14"/>
      <c r="AO1" s="29"/>
      <c r="AP1" s="29"/>
      <c r="AQ1" s="29"/>
      <c r="AR1" s="29"/>
      <c r="AS1" s="29"/>
      <c r="AT1" s="29"/>
      <c r="AU1" s="29"/>
      <c r="AV1" s="29"/>
      <c r="AW1" s="29"/>
    </row>
    <row r="2" spans="1:53" s="3" customFormat="1" x14ac:dyDescent="0.25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8"/>
      <c r="P2" s="18"/>
      <c r="Q2" s="18"/>
      <c r="R2" s="18"/>
      <c r="S2" s="18"/>
      <c r="T2" s="18"/>
      <c r="U2" s="18"/>
      <c r="V2" s="18"/>
      <c r="W2" s="14"/>
      <c r="X2" s="24"/>
      <c r="Y2" s="24"/>
      <c r="Z2" s="17"/>
      <c r="AA2" s="17"/>
      <c r="AB2" s="17"/>
      <c r="AC2" s="16"/>
      <c r="AD2" s="16"/>
      <c r="AE2" s="16"/>
      <c r="AF2" s="14"/>
      <c r="AG2" s="14"/>
      <c r="AH2" s="14"/>
      <c r="AI2" s="14"/>
      <c r="AJ2" s="14"/>
      <c r="AK2" s="14"/>
      <c r="AL2" s="14"/>
      <c r="AM2" s="14"/>
      <c r="AN2" s="14"/>
      <c r="AO2" s="29"/>
      <c r="AP2" s="29"/>
      <c r="AQ2" s="29"/>
      <c r="AR2" s="29"/>
      <c r="AS2" s="29"/>
      <c r="AT2" s="29"/>
      <c r="AU2" s="29"/>
      <c r="AV2" s="29"/>
      <c r="AW2" s="29"/>
    </row>
    <row r="3" spans="1:53" s="3" customFormat="1" x14ac:dyDescent="0.25">
      <c r="A3" s="20" t="s">
        <v>32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0"/>
      <c r="P3" s="20"/>
      <c r="Q3" s="20"/>
      <c r="R3" s="20"/>
      <c r="S3" s="20"/>
      <c r="T3" s="20"/>
      <c r="U3" s="20"/>
      <c r="V3" s="20"/>
      <c r="W3" s="15"/>
      <c r="X3" s="21"/>
      <c r="Y3" s="21"/>
      <c r="Z3" s="16"/>
      <c r="AA3" s="16"/>
      <c r="AB3" s="16"/>
      <c r="AC3" s="16"/>
      <c r="AD3" s="16"/>
      <c r="AE3" s="16"/>
      <c r="AF3" s="14"/>
      <c r="AG3" s="14"/>
      <c r="AH3" s="14"/>
      <c r="AI3" s="14"/>
      <c r="AJ3" s="14"/>
      <c r="AK3" s="14"/>
      <c r="AL3" s="14"/>
      <c r="AM3" s="14"/>
      <c r="AN3" s="14"/>
      <c r="AO3" s="29"/>
      <c r="AP3" s="29"/>
      <c r="AQ3" s="29"/>
      <c r="AR3" s="29"/>
      <c r="AS3" s="29"/>
      <c r="AT3" s="29"/>
      <c r="AU3" s="29"/>
      <c r="AV3" s="29"/>
      <c r="AW3" s="29"/>
    </row>
    <row r="4" spans="1:53" s="3" customFormat="1" x14ac:dyDescent="0.25">
      <c r="A4" s="20" t="s">
        <v>33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0"/>
      <c r="P4" s="20"/>
      <c r="Q4" s="20"/>
      <c r="R4" s="20"/>
      <c r="S4" s="20"/>
      <c r="T4" s="20"/>
      <c r="U4" s="20"/>
      <c r="V4" s="20"/>
      <c r="W4" s="15"/>
      <c r="X4" s="21"/>
      <c r="Y4" s="21"/>
      <c r="Z4" s="16"/>
      <c r="AA4" s="16"/>
      <c r="AB4" s="16"/>
      <c r="AC4" s="16"/>
      <c r="AD4" s="16"/>
      <c r="AE4" s="16"/>
      <c r="AF4" s="14"/>
      <c r="AG4" s="14"/>
      <c r="AH4" s="14"/>
      <c r="AI4" s="14"/>
      <c r="AJ4" s="14"/>
      <c r="AK4" s="14"/>
      <c r="AL4" s="14"/>
      <c r="AM4" s="14"/>
      <c r="AN4" s="14"/>
      <c r="AO4" s="29"/>
      <c r="AP4" s="29"/>
      <c r="AQ4" s="29"/>
      <c r="AR4" s="29"/>
      <c r="AS4" s="29"/>
      <c r="AT4" s="29"/>
      <c r="AU4" s="29"/>
      <c r="AV4" s="29"/>
      <c r="AW4" s="29"/>
    </row>
    <row r="5" spans="1:53" s="3" customFormat="1" x14ac:dyDescent="0.25">
      <c r="A5" s="20" t="s">
        <v>34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0"/>
      <c r="P5" s="20"/>
      <c r="Q5" s="20"/>
      <c r="R5" s="20"/>
      <c r="S5" s="20"/>
      <c r="T5" s="20"/>
      <c r="U5" s="20"/>
      <c r="V5" s="20"/>
      <c r="W5" s="15"/>
      <c r="X5" s="21"/>
      <c r="Y5" s="21"/>
      <c r="Z5" s="16"/>
      <c r="AA5" s="16"/>
      <c r="AB5" s="16"/>
      <c r="AC5" s="16"/>
      <c r="AD5" s="16"/>
      <c r="AE5" s="16"/>
      <c r="AF5" s="14"/>
      <c r="AG5" s="14"/>
      <c r="AH5" s="14"/>
      <c r="AI5" s="14"/>
      <c r="AJ5" s="14"/>
      <c r="AK5" s="14"/>
      <c r="AL5" s="14"/>
      <c r="AM5" s="14"/>
      <c r="AN5" s="14"/>
      <c r="AO5" s="29"/>
      <c r="AP5" s="29"/>
      <c r="AQ5" s="29"/>
      <c r="AR5" s="29"/>
      <c r="AS5" s="29"/>
      <c r="AT5" s="29"/>
      <c r="AU5" s="29"/>
      <c r="AV5" s="29"/>
      <c r="AW5" s="29"/>
    </row>
    <row r="6" spans="1:53" s="3" customFormat="1" x14ac:dyDescent="0.25">
      <c r="A6" s="20" t="s">
        <v>35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0"/>
      <c r="P6" s="20"/>
      <c r="Q6" s="20"/>
      <c r="R6" s="20"/>
      <c r="S6" s="20"/>
      <c r="T6" s="20"/>
      <c r="U6" s="20"/>
      <c r="V6" s="20"/>
      <c r="W6" s="15"/>
      <c r="X6" s="21"/>
      <c r="Y6" s="21"/>
      <c r="Z6" s="16"/>
      <c r="AA6" s="16"/>
      <c r="AB6" s="16"/>
      <c r="AC6" s="16"/>
      <c r="AD6" s="16"/>
      <c r="AE6" s="16"/>
      <c r="AF6" s="14"/>
      <c r="AG6" s="14"/>
      <c r="AH6" s="14"/>
      <c r="AI6" s="14"/>
      <c r="AJ6" s="14"/>
      <c r="AK6" s="14"/>
      <c r="AL6" s="14"/>
      <c r="AM6" s="14"/>
      <c r="AN6" s="14"/>
      <c r="AO6" s="29"/>
      <c r="AP6" s="29"/>
      <c r="AQ6" s="29"/>
      <c r="AR6" s="29"/>
      <c r="AS6" s="29"/>
      <c r="AT6" s="29"/>
      <c r="AU6" s="29"/>
      <c r="AV6" s="29"/>
      <c r="AW6" s="29"/>
    </row>
    <row r="7" spans="1:53" s="3" customFormat="1" x14ac:dyDescent="0.25">
      <c r="A7" s="20" t="s">
        <v>36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0"/>
      <c r="P7" s="20"/>
      <c r="Q7" s="20"/>
      <c r="R7" s="20"/>
      <c r="S7" s="20"/>
      <c r="T7" s="20"/>
      <c r="U7" s="20"/>
      <c r="V7" s="20"/>
      <c r="W7" s="15"/>
      <c r="X7" s="21"/>
      <c r="Y7" s="21"/>
      <c r="Z7" s="16"/>
      <c r="AA7" s="16"/>
      <c r="AB7" s="16"/>
      <c r="AC7" s="16"/>
      <c r="AD7" s="16"/>
      <c r="AE7" s="16"/>
      <c r="AF7" s="14"/>
      <c r="AG7" s="14"/>
      <c r="AH7" s="14"/>
      <c r="AI7" s="14"/>
      <c r="AJ7" s="14"/>
      <c r="AK7" s="14"/>
      <c r="AL7" s="14"/>
      <c r="AM7" s="14"/>
      <c r="AN7" s="14"/>
      <c r="AO7" s="29"/>
      <c r="AP7" s="29"/>
      <c r="AQ7" s="29"/>
      <c r="AR7" s="29"/>
      <c r="AS7" s="29"/>
      <c r="AT7" s="29"/>
      <c r="AU7" s="29"/>
      <c r="AV7" s="29"/>
      <c r="AW7" s="29"/>
    </row>
    <row r="8" spans="1:53" s="3" customFormat="1" x14ac:dyDescent="0.25">
      <c r="A8" s="20" t="s">
        <v>37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0"/>
      <c r="P8" s="20"/>
      <c r="Q8" s="20"/>
      <c r="R8" s="20"/>
      <c r="S8" s="20"/>
      <c r="T8" s="20"/>
      <c r="U8" s="20"/>
      <c r="V8" s="20"/>
      <c r="W8" s="15"/>
      <c r="X8" s="21"/>
      <c r="Y8" s="21"/>
      <c r="Z8" s="16"/>
      <c r="AA8" s="16"/>
      <c r="AB8" s="16"/>
      <c r="AC8" s="16"/>
      <c r="AD8" s="16"/>
      <c r="AE8" s="16"/>
      <c r="AF8" s="14"/>
      <c r="AG8" s="14"/>
      <c r="AH8" s="14"/>
      <c r="AI8" s="14"/>
      <c r="AJ8" s="14"/>
      <c r="AK8" s="14"/>
      <c r="AL8" s="14"/>
      <c r="AM8" s="14"/>
      <c r="AN8" s="14"/>
      <c r="AO8" s="29"/>
      <c r="AP8" s="29"/>
      <c r="AQ8" s="29"/>
      <c r="AR8" s="29"/>
      <c r="AS8" s="29"/>
      <c r="AT8" s="29"/>
      <c r="AU8" s="29"/>
      <c r="AV8" s="29"/>
      <c r="AW8" s="29"/>
    </row>
    <row r="9" spans="1:53" s="3" customFormat="1" x14ac:dyDescent="0.25">
      <c r="A9" s="20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0"/>
      <c r="P9" s="20"/>
      <c r="Q9" s="20"/>
      <c r="R9" s="20"/>
      <c r="S9" s="20"/>
      <c r="T9" s="20"/>
      <c r="U9" s="20"/>
      <c r="V9" s="20"/>
      <c r="W9" s="15"/>
      <c r="X9" s="21"/>
      <c r="Y9" s="21"/>
      <c r="Z9" s="16"/>
      <c r="AA9" s="16"/>
      <c r="AB9" s="16"/>
      <c r="AC9" s="16"/>
      <c r="AD9" s="16"/>
      <c r="AE9" s="16"/>
      <c r="AF9" s="14"/>
      <c r="AG9" s="14"/>
      <c r="AH9" s="14"/>
      <c r="AI9" s="14"/>
      <c r="AJ9" s="14"/>
      <c r="AK9" s="14"/>
      <c r="AL9" s="14"/>
      <c r="AM9" s="14"/>
      <c r="AN9" s="14"/>
      <c r="AO9" s="29"/>
      <c r="AP9" s="29"/>
      <c r="AQ9" s="29"/>
      <c r="AR9" s="29"/>
      <c r="AS9" s="29"/>
      <c r="AT9" s="29"/>
      <c r="AU9" s="29"/>
      <c r="AV9" s="29"/>
      <c r="AW9" s="29"/>
    </row>
    <row r="10" spans="1:53" s="3" customFormat="1" x14ac:dyDescent="0.25">
      <c r="A10" s="20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0"/>
      <c r="O10" s="20"/>
      <c r="P10" s="20"/>
      <c r="Q10" s="20"/>
      <c r="R10" s="20"/>
      <c r="S10" s="20"/>
      <c r="T10" s="20"/>
      <c r="U10" s="20"/>
      <c r="V10" s="20"/>
      <c r="W10" s="15"/>
      <c r="X10" s="21"/>
      <c r="Y10" s="21"/>
      <c r="Z10" s="16"/>
      <c r="AA10" s="16"/>
      <c r="AB10" s="16"/>
      <c r="AC10" s="16"/>
      <c r="AD10" s="16"/>
      <c r="AE10" s="16"/>
      <c r="AF10" s="14"/>
      <c r="AG10" s="14"/>
      <c r="AH10" s="14"/>
      <c r="AI10" s="14"/>
      <c r="AJ10" s="14"/>
      <c r="AK10" s="14"/>
      <c r="AL10" s="14"/>
      <c r="AM10" s="14"/>
      <c r="AN10" s="14"/>
      <c r="AO10" s="29"/>
      <c r="AP10" s="29"/>
      <c r="AQ10" s="29"/>
      <c r="AR10" s="29"/>
      <c r="AS10" s="29"/>
      <c r="AT10" s="29"/>
      <c r="AU10" s="29"/>
      <c r="AV10" s="29"/>
      <c r="AW10" s="29"/>
    </row>
    <row r="11" spans="1:53" ht="15.7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53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AD12" s="5"/>
    </row>
    <row r="13" spans="1:53" ht="78.75" customHeight="1" x14ac:dyDescent="0.25">
      <c r="A13" s="49" t="s">
        <v>19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V13" s="54" t="s">
        <v>30</v>
      </c>
      <c r="W13" s="54"/>
      <c r="X13" s="54"/>
      <c r="Y13" s="54"/>
      <c r="Z13" s="54"/>
      <c r="AA13" s="54"/>
      <c r="AB13" s="54"/>
      <c r="AC13" s="54"/>
      <c r="AD13" s="3"/>
      <c r="AE13" s="50" t="s">
        <v>20</v>
      </c>
      <c r="AF13" s="3"/>
      <c r="AG13" s="53" t="s">
        <v>31</v>
      </c>
      <c r="AH13" s="53"/>
      <c r="AI13" s="53"/>
      <c r="AJ13" s="10"/>
      <c r="AK13" s="52" t="s">
        <v>21</v>
      </c>
      <c r="AL13" s="53"/>
      <c r="AM13" s="53"/>
      <c r="AO13" s="25" t="s">
        <v>49</v>
      </c>
      <c r="AP13" s="25" t="s">
        <v>48</v>
      </c>
      <c r="AQ13" s="25" t="s">
        <v>50</v>
      </c>
      <c r="AR13" s="25" t="s">
        <v>47</v>
      </c>
      <c r="AS13" s="25" t="s">
        <v>51</v>
      </c>
      <c r="AT13" s="25" t="s">
        <v>52</v>
      </c>
      <c r="AU13" s="25" t="s">
        <v>53</v>
      </c>
      <c r="AV13" s="25" t="s">
        <v>54</v>
      </c>
      <c r="AW13" s="43" t="s">
        <v>55</v>
      </c>
    </row>
    <row r="14" spans="1:53" ht="80.25" customHeight="1" x14ac:dyDescent="0.25">
      <c r="A14" s="2" t="s">
        <v>0</v>
      </c>
      <c r="B14" s="2" t="s">
        <v>1</v>
      </c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  <c r="H14" s="2" t="s">
        <v>7</v>
      </c>
      <c r="I14" s="2" t="s">
        <v>8</v>
      </c>
      <c r="J14" s="2" t="s">
        <v>9</v>
      </c>
      <c r="K14" s="2" t="s">
        <v>10</v>
      </c>
      <c r="L14" s="2" t="s">
        <v>11</v>
      </c>
      <c r="M14" s="2" t="s">
        <v>12</v>
      </c>
      <c r="N14" s="2" t="s">
        <v>13</v>
      </c>
      <c r="O14" s="2" t="s">
        <v>14</v>
      </c>
      <c r="P14" s="2" t="s">
        <v>15</v>
      </c>
      <c r="Q14" s="2" t="s">
        <v>16</v>
      </c>
      <c r="R14" s="2" t="s">
        <v>17</v>
      </c>
      <c r="S14" s="5"/>
      <c r="T14" s="13" t="s">
        <v>18</v>
      </c>
      <c r="U14" s="5"/>
      <c r="V14" s="4" t="s">
        <v>22</v>
      </c>
      <c r="W14" s="4" t="s">
        <v>23</v>
      </c>
      <c r="X14" s="4" t="s">
        <v>24</v>
      </c>
      <c r="Y14" s="4" t="s">
        <v>25</v>
      </c>
      <c r="Z14" s="4" t="s">
        <v>26</v>
      </c>
      <c r="AA14" s="4" t="s">
        <v>27</v>
      </c>
      <c r="AB14" s="4" t="s">
        <v>28</v>
      </c>
      <c r="AC14" s="4" t="s">
        <v>29</v>
      </c>
      <c r="AD14" s="7"/>
      <c r="AE14" s="51"/>
      <c r="AF14" s="7"/>
      <c r="AG14" s="9" t="s">
        <v>38</v>
      </c>
      <c r="AH14" s="9" t="s">
        <v>39</v>
      </c>
      <c r="AI14" s="9" t="s">
        <v>40</v>
      </c>
      <c r="AJ14" s="11"/>
      <c r="AK14" s="9" t="s">
        <v>41</v>
      </c>
      <c r="AL14" s="9" t="s">
        <v>42</v>
      </c>
      <c r="AM14" s="9" t="s">
        <v>43</v>
      </c>
      <c r="AO14" s="31" t="s">
        <v>44</v>
      </c>
      <c r="AP14" s="31" t="s">
        <v>45</v>
      </c>
      <c r="AQ14" s="31" t="s">
        <v>46</v>
      </c>
      <c r="AR14" s="31" t="s">
        <v>44</v>
      </c>
      <c r="AS14" s="31" t="s">
        <v>45</v>
      </c>
      <c r="AT14" s="31" t="s">
        <v>46</v>
      </c>
      <c r="AU14" s="31" t="s">
        <v>44</v>
      </c>
      <c r="AV14" s="31" t="s">
        <v>45</v>
      </c>
      <c r="AW14" s="44" t="s">
        <v>46</v>
      </c>
      <c r="AY14" s="41"/>
      <c r="AZ14" s="42" t="s">
        <v>61</v>
      </c>
      <c r="BA14" s="41"/>
    </row>
    <row r="15" spans="1:53" x14ac:dyDescent="0.25">
      <c r="A15" s="1">
        <v>1</v>
      </c>
      <c r="B15" s="1">
        <v>1</v>
      </c>
      <c r="C15" s="1">
        <v>1</v>
      </c>
      <c r="D15" s="1">
        <v>1</v>
      </c>
      <c r="E15" s="1">
        <v>1</v>
      </c>
      <c r="F15" s="1">
        <v>1</v>
      </c>
      <c r="G15" s="1">
        <v>0</v>
      </c>
      <c r="H15" s="1">
        <v>0</v>
      </c>
      <c r="I15" s="1">
        <v>1</v>
      </c>
      <c r="J15" s="1">
        <v>0</v>
      </c>
      <c r="K15" s="1">
        <v>0</v>
      </c>
      <c r="L15" s="1">
        <v>1</v>
      </c>
      <c r="M15" s="1">
        <v>0</v>
      </c>
      <c r="N15" s="1">
        <v>1</v>
      </c>
      <c r="O15" s="1">
        <v>0</v>
      </c>
      <c r="P15" s="1">
        <v>1</v>
      </c>
      <c r="Q15" s="1">
        <v>1</v>
      </c>
      <c r="R15" s="1">
        <v>0</v>
      </c>
      <c r="T15" s="1">
        <v>1</v>
      </c>
      <c r="V15" s="1">
        <v>0.17596999999999999</v>
      </c>
      <c r="W15" s="1">
        <v>1.5E-3</v>
      </c>
      <c r="X15" s="1">
        <v>0.1076</v>
      </c>
      <c r="Y15" s="1">
        <v>1.2600000000000001E-3</v>
      </c>
      <c r="Z15" s="1">
        <v>6.7299999999999999E-2</v>
      </c>
      <c r="AA15" s="1">
        <v>1.6379999999999999E-2</v>
      </c>
      <c r="AB15" s="1">
        <v>0.47219</v>
      </c>
      <c r="AC15" s="1">
        <v>0.15781000000000001</v>
      </c>
      <c r="AE15" s="1">
        <v>7</v>
      </c>
      <c r="AG15" s="8">
        <f>SUM(V15*(0),W15*(0),X15*(0),Y15*(0),Z15*(1),AA15*(1),AB15*(1),AC15*(1))</f>
        <v>0.71367999999999998</v>
      </c>
      <c r="AH15" s="8">
        <f>SUM(V15*(0),W15*(0),X15*(1),Y15*(1),Z15*(0),AA15*(0),AB15*(1),AC15*(1))</f>
        <v>0.73885999999999996</v>
      </c>
      <c r="AI15" s="8">
        <f>SUM(V15*(0),W15*(1),X15*(0),Y15*(1),Z15*(0),AA15*(1),AB15*(0),AC15*(1))</f>
        <v>0.17695</v>
      </c>
      <c r="AK15" s="8" t="str">
        <f>IF(AG15&lt;=0.39,"Not mastered",IF(AG15&gt;=0.61,"Mastered","Unclassified"))</f>
        <v>Mastered</v>
      </c>
      <c r="AL15" s="8" t="str">
        <f>IF(AH15&lt;=0.39,"Not mastered",IF(AH15&gt;=0.61,"Mastered","Unclassified"))</f>
        <v>Mastered</v>
      </c>
      <c r="AM15" s="8" t="str">
        <f>IF(AI15&lt;=0.39,"Not mastered",IF(AI15&gt;=0.61,"Mastered","Unclassified"))</f>
        <v>Not mastered</v>
      </c>
      <c r="AO15" s="29" t="str">
        <f>IF(AK15="mastered","1","")</f>
        <v>1</v>
      </c>
      <c r="AP15" s="29" t="str">
        <f>IF(AK15="unclassified","2","")</f>
        <v/>
      </c>
      <c r="AQ15" s="29" t="str">
        <f>IF(AK15="not mastered","3","")</f>
        <v/>
      </c>
      <c r="AR15" s="29" t="str">
        <f>IF(AL15="mastered","1","")</f>
        <v>1</v>
      </c>
      <c r="AS15" s="29" t="str">
        <f>IF(AL15="unclassified","2","")</f>
        <v/>
      </c>
      <c r="AT15" s="29" t="str">
        <f>IF(AL15="not mastered","3","")</f>
        <v/>
      </c>
      <c r="AU15" s="29" t="str">
        <f>IF(AM15="mastered","1","")</f>
        <v/>
      </c>
      <c r="AV15" s="29" t="str">
        <f>IF(AM15="unclassified","2","")</f>
        <v/>
      </c>
      <c r="AW15" s="45" t="str">
        <f>IF(AM15="not mastered","3","")</f>
        <v>3</v>
      </c>
    </row>
    <row r="16" spans="1:53" x14ac:dyDescent="0.25">
      <c r="A16" s="1">
        <v>1</v>
      </c>
      <c r="B16" s="1">
        <v>0</v>
      </c>
      <c r="C16" s="1">
        <v>1</v>
      </c>
      <c r="D16" s="1">
        <v>0</v>
      </c>
      <c r="E16" s="1">
        <v>1</v>
      </c>
      <c r="F16" s="1">
        <v>1</v>
      </c>
      <c r="G16" s="1">
        <v>0</v>
      </c>
      <c r="H16" s="1">
        <v>1</v>
      </c>
      <c r="I16" s="1">
        <v>1</v>
      </c>
      <c r="J16" s="1">
        <v>0</v>
      </c>
      <c r="K16" s="1">
        <v>0</v>
      </c>
      <c r="L16" s="1">
        <v>1</v>
      </c>
      <c r="M16" s="1">
        <v>0</v>
      </c>
      <c r="N16" s="1">
        <v>0</v>
      </c>
      <c r="O16" s="1">
        <v>0</v>
      </c>
      <c r="P16" s="1">
        <v>1</v>
      </c>
      <c r="Q16" s="1">
        <v>0</v>
      </c>
      <c r="R16" s="1">
        <v>1</v>
      </c>
      <c r="T16" s="1">
        <v>2</v>
      </c>
      <c r="V16" s="1">
        <v>0.50397000000000003</v>
      </c>
      <c r="W16" s="1">
        <v>2.2200000000000002E-3</v>
      </c>
      <c r="X16" s="1">
        <v>0.12551999999999999</v>
      </c>
      <c r="Y16" s="1">
        <v>8.4000000000000003E-4</v>
      </c>
      <c r="Z16" s="1">
        <v>8.115E-2</v>
      </c>
      <c r="AA16" s="1">
        <v>1.022E-2</v>
      </c>
      <c r="AB16" s="1">
        <v>0.23188</v>
      </c>
      <c r="AC16" s="1">
        <v>4.419E-2</v>
      </c>
      <c r="AE16" s="1">
        <v>1</v>
      </c>
      <c r="AG16" s="8">
        <f t="shared" ref="AG16:AG79" si="0">SUM(V16*(0),W16*(0),X16*(0),Y16*(0),Z16*(1),AA16*(1),AB16*(1),AC16*(1))</f>
        <v>0.36744000000000004</v>
      </c>
      <c r="AH16" s="8">
        <f t="shared" ref="AH16:AH79" si="1">SUM(V16*(0),W16*(0),X16*(1),Y16*(1),Z16*(0),AA16*(0),AB16*(1),AC16*(1))</f>
        <v>0.40243000000000001</v>
      </c>
      <c r="AI16" s="8">
        <f t="shared" ref="AI16:AI79" si="2">SUM(V16*(0),W16*(1),X16*(0),Y16*(1),Z16*(0),AA16*(1),AB16*(0),AC16*(1))</f>
        <v>5.747E-2</v>
      </c>
      <c r="AK16" s="26" t="str">
        <f t="shared" ref="AK16:AK79" si="3">IF(AG16&lt;=0.39,"Not mastered",IF(AG16&gt;=0.61,"Mastered","Unclassified"))</f>
        <v>Not mastered</v>
      </c>
      <c r="AL16" s="26" t="str">
        <f t="shared" ref="AL16:AL79" si="4">IF(AH16&lt;=0.39,"Not mastered",IF(AH16&gt;=0.61,"Mastered","Unclassified"))</f>
        <v>Unclassified</v>
      </c>
      <c r="AM16" s="26" t="str">
        <f t="shared" ref="AM16:AM79" si="5">IF(AI16&lt;=0.39,"Not mastered",IF(AI16&gt;=0.61,"Mastered","Unclassified"))</f>
        <v>Not mastered</v>
      </c>
      <c r="AO16" s="29" t="str">
        <f t="shared" ref="AO16:AO79" si="6">IF(AK16="mastered","1","")</f>
        <v/>
      </c>
      <c r="AP16" s="29" t="str">
        <f t="shared" ref="AP16:AP79" si="7">IF(AK16="unclassified","2","")</f>
        <v/>
      </c>
      <c r="AQ16" s="29" t="str">
        <f t="shared" ref="AQ16:AQ79" si="8">IF(AK16="not mastered","3","")</f>
        <v>3</v>
      </c>
      <c r="AR16" s="29" t="str">
        <f t="shared" ref="AR16:AR79" si="9">IF(AL16="mastered","1","")</f>
        <v/>
      </c>
      <c r="AS16" s="29" t="str">
        <f t="shared" ref="AS16:AS79" si="10">IF(AL16="unclassified","2","")</f>
        <v>2</v>
      </c>
      <c r="AT16" s="29" t="str">
        <f t="shared" ref="AT16:AT79" si="11">IF(AL16="not mastered","3","")</f>
        <v/>
      </c>
      <c r="AU16" s="29" t="str">
        <f t="shared" ref="AU16:AU79" si="12">IF(AM16="mastered","1","")</f>
        <v/>
      </c>
      <c r="AV16" s="29" t="str">
        <f t="shared" ref="AV16:AV79" si="13">IF(AM16="unclassified","2","")</f>
        <v/>
      </c>
      <c r="AW16" s="45" t="str">
        <f t="shared" ref="AW16:AW79" si="14">IF(AM16="not mastered","3","")</f>
        <v>3</v>
      </c>
      <c r="AY16" s="29" t="s">
        <v>41</v>
      </c>
      <c r="AZ16" s="47">
        <f>AG15</f>
        <v>0.71367999999999998</v>
      </c>
    </row>
    <row r="17" spans="1:52" x14ac:dyDescent="0.25">
      <c r="A17" s="1">
        <v>0</v>
      </c>
      <c r="B17" s="1">
        <v>0</v>
      </c>
      <c r="C17" s="1">
        <v>0</v>
      </c>
      <c r="D17" s="1">
        <v>1</v>
      </c>
      <c r="E17" s="1">
        <v>1</v>
      </c>
      <c r="F17" s="1">
        <v>0</v>
      </c>
      <c r="G17" s="1">
        <v>1</v>
      </c>
      <c r="H17" s="1">
        <v>1</v>
      </c>
      <c r="I17" s="1">
        <v>0</v>
      </c>
      <c r="J17" s="1">
        <v>0</v>
      </c>
      <c r="K17" s="1">
        <v>0</v>
      </c>
      <c r="L17" s="1">
        <v>1</v>
      </c>
      <c r="M17" s="1">
        <v>1</v>
      </c>
      <c r="N17" s="1">
        <v>0</v>
      </c>
      <c r="O17" s="1">
        <v>0</v>
      </c>
      <c r="P17" s="1">
        <v>1</v>
      </c>
      <c r="Q17" s="1">
        <v>0</v>
      </c>
      <c r="R17" s="1">
        <v>0</v>
      </c>
      <c r="T17" s="1">
        <v>3</v>
      </c>
      <c r="V17" s="1">
        <v>0.34403</v>
      </c>
      <c r="W17" s="1">
        <v>5.9819999999999998E-2</v>
      </c>
      <c r="X17" s="1">
        <v>1.4619999999999999E-2</v>
      </c>
      <c r="Y17" s="1">
        <v>4.1599999999999996E-3</v>
      </c>
      <c r="Z17" s="1">
        <v>5.5390000000000002E-2</v>
      </c>
      <c r="AA17" s="1">
        <v>0.27537</v>
      </c>
      <c r="AB17" s="1">
        <v>2.7009999999999999E-2</v>
      </c>
      <c r="AC17" s="1">
        <v>0.21959999999999999</v>
      </c>
      <c r="AE17" s="1">
        <v>1</v>
      </c>
      <c r="AG17" s="8">
        <f t="shared" si="0"/>
        <v>0.57736999999999994</v>
      </c>
      <c r="AH17" s="8">
        <f t="shared" si="1"/>
        <v>0.26539000000000001</v>
      </c>
      <c r="AI17" s="8">
        <f t="shared" si="2"/>
        <v>0.55894999999999995</v>
      </c>
      <c r="AK17" s="26" t="str">
        <f t="shared" si="3"/>
        <v>Unclassified</v>
      </c>
      <c r="AL17" s="26" t="str">
        <f t="shared" si="4"/>
        <v>Not mastered</v>
      </c>
      <c r="AM17" s="26" t="str">
        <f t="shared" si="5"/>
        <v>Unclassified</v>
      </c>
      <c r="AO17" s="29" t="str">
        <f t="shared" si="6"/>
        <v/>
      </c>
      <c r="AP17" s="29" t="str">
        <f t="shared" si="7"/>
        <v>2</v>
      </c>
      <c r="AQ17" s="29" t="str">
        <f t="shared" si="8"/>
        <v/>
      </c>
      <c r="AR17" s="29" t="str">
        <f t="shared" si="9"/>
        <v/>
      </c>
      <c r="AS17" s="29" t="str">
        <f t="shared" si="10"/>
        <v/>
      </c>
      <c r="AT17" s="29" t="str">
        <f t="shared" si="11"/>
        <v>3</v>
      </c>
      <c r="AU17" s="29" t="str">
        <f t="shared" si="12"/>
        <v/>
      </c>
      <c r="AV17" s="29" t="str">
        <f t="shared" si="13"/>
        <v>2</v>
      </c>
      <c r="AW17" s="45" t="str">
        <f t="shared" si="14"/>
        <v/>
      </c>
      <c r="AY17" s="29" t="s">
        <v>42</v>
      </c>
      <c r="AZ17" s="47">
        <f>AH15</f>
        <v>0.73885999999999996</v>
      </c>
    </row>
    <row r="18" spans="1:52" x14ac:dyDescent="0.25">
      <c r="A18" s="1">
        <v>0</v>
      </c>
      <c r="B18" s="1">
        <v>0</v>
      </c>
      <c r="C18" s="1">
        <v>1</v>
      </c>
      <c r="D18" s="1">
        <v>1</v>
      </c>
      <c r="E18" s="1">
        <v>0</v>
      </c>
      <c r="F18" s="1">
        <v>0</v>
      </c>
      <c r="G18" s="1">
        <v>1</v>
      </c>
      <c r="H18" s="1">
        <v>0</v>
      </c>
      <c r="I18" s="1">
        <v>1</v>
      </c>
      <c r="J18" s="1">
        <v>0</v>
      </c>
      <c r="K18" s="1">
        <v>1</v>
      </c>
      <c r="L18" s="1">
        <v>0</v>
      </c>
      <c r="M18" s="1">
        <v>0</v>
      </c>
      <c r="N18" s="1">
        <v>0</v>
      </c>
      <c r="O18" s="1">
        <v>0</v>
      </c>
      <c r="P18" s="1">
        <v>1</v>
      </c>
      <c r="Q18" s="1">
        <v>0</v>
      </c>
      <c r="R18" s="1">
        <v>0</v>
      </c>
      <c r="T18" s="1">
        <v>4</v>
      </c>
      <c r="V18" s="1">
        <v>0.88983999999999996</v>
      </c>
      <c r="W18" s="1">
        <v>3.9359999999999999E-2</v>
      </c>
      <c r="X18" s="1">
        <v>1.537E-2</v>
      </c>
      <c r="Y18" s="1">
        <v>1.8500000000000001E-3</v>
      </c>
      <c r="Z18" s="1">
        <v>1.703E-2</v>
      </c>
      <c r="AA18" s="1">
        <v>2.154E-2</v>
      </c>
      <c r="AB18" s="1">
        <v>3.3800000000000002E-3</v>
      </c>
      <c r="AC18" s="1">
        <v>1.163E-2</v>
      </c>
      <c r="AE18" s="1">
        <v>1</v>
      </c>
      <c r="AG18" s="8">
        <f t="shared" si="0"/>
        <v>5.3580000000000003E-2</v>
      </c>
      <c r="AH18" s="8">
        <f t="shared" si="1"/>
        <v>3.2230000000000002E-2</v>
      </c>
      <c r="AI18" s="8">
        <f t="shared" si="2"/>
        <v>7.4380000000000002E-2</v>
      </c>
      <c r="AK18" s="26" t="str">
        <f t="shared" si="3"/>
        <v>Not mastered</v>
      </c>
      <c r="AL18" s="26" t="str">
        <f t="shared" si="4"/>
        <v>Not mastered</v>
      </c>
      <c r="AM18" s="26" t="str">
        <f t="shared" si="5"/>
        <v>Not mastered</v>
      </c>
      <c r="AO18" s="29" t="str">
        <f t="shared" si="6"/>
        <v/>
      </c>
      <c r="AP18" s="29" t="str">
        <f t="shared" si="7"/>
        <v/>
      </c>
      <c r="AQ18" s="29" t="str">
        <f t="shared" si="8"/>
        <v>3</v>
      </c>
      <c r="AR18" s="29" t="str">
        <f t="shared" si="9"/>
        <v/>
      </c>
      <c r="AS18" s="29" t="str">
        <f t="shared" si="10"/>
        <v/>
      </c>
      <c r="AT18" s="29" t="str">
        <f t="shared" si="11"/>
        <v>3</v>
      </c>
      <c r="AU18" s="29" t="str">
        <f t="shared" si="12"/>
        <v/>
      </c>
      <c r="AV18" s="29" t="str">
        <f t="shared" si="13"/>
        <v/>
      </c>
      <c r="AW18" s="45" t="str">
        <f t="shared" si="14"/>
        <v>3</v>
      </c>
      <c r="AY18" s="29" t="s">
        <v>43</v>
      </c>
      <c r="AZ18" s="47">
        <f>AI15</f>
        <v>0.17695</v>
      </c>
    </row>
    <row r="19" spans="1:52" x14ac:dyDescent="0.25">
      <c r="A19" s="1">
        <v>1</v>
      </c>
      <c r="B19" s="1">
        <v>1</v>
      </c>
      <c r="C19" s="1">
        <v>1</v>
      </c>
      <c r="D19" s="1">
        <v>1</v>
      </c>
      <c r="E19" s="1">
        <v>1</v>
      </c>
      <c r="F19" s="1">
        <v>0</v>
      </c>
      <c r="G19" s="1">
        <v>1</v>
      </c>
      <c r="H19" s="1">
        <v>1</v>
      </c>
      <c r="I19" s="1">
        <v>1</v>
      </c>
      <c r="J19" s="1">
        <v>0</v>
      </c>
      <c r="K19" s="1">
        <v>1</v>
      </c>
      <c r="L19" s="1">
        <v>1</v>
      </c>
      <c r="M19" s="1">
        <v>1</v>
      </c>
      <c r="N19" s="1">
        <v>1</v>
      </c>
      <c r="O19" s="1">
        <v>0</v>
      </c>
      <c r="P19" s="1">
        <v>1</v>
      </c>
      <c r="Q19" s="1">
        <v>0</v>
      </c>
      <c r="R19" s="1">
        <v>1</v>
      </c>
      <c r="T19" s="1">
        <v>5</v>
      </c>
      <c r="V19" s="1">
        <v>1.746E-2</v>
      </c>
      <c r="W19" s="1">
        <v>6.4700000000000001E-3</v>
      </c>
      <c r="X19" s="1">
        <v>2.48E-3</v>
      </c>
      <c r="Y19" s="1">
        <v>1.92E-3</v>
      </c>
      <c r="Z19" s="1">
        <v>1.968E-2</v>
      </c>
      <c r="AA19" s="1">
        <v>0.20859</v>
      </c>
      <c r="AB19" s="1">
        <v>3.2059999999999998E-2</v>
      </c>
      <c r="AC19" s="1">
        <v>0.71133999999999997</v>
      </c>
      <c r="AE19" s="1">
        <v>8</v>
      </c>
      <c r="AG19" s="8">
        <f t="shared" si="0"/>
        <v>0.97167000000000003</v>
      </c>
      <c r="AH19" s="8">
        <f t="shared" si="1"/>
        <v>0.74780000000000002</v>
      </c>
      <c r="AI19" s="8">
        <f t="shared" si="2"/>
        <v>0.92832000000000003</v>
      </c>
      <c r="AK19" s="26" t="str">
        <f t="shared" si="3"/>
        <v>Mastered</v>
      </c>
      <c r="AL19" s="26" t="str">
        <f t="shared" si="4"/>
        <v>Mastered</v>
      </c>
      <c r="AM19" s="26" t="str">
        <f t="shared" si="5"/>
        <v>Mastered</v>
      </c>
      <c r="AO19" s="29" t="str">
        <f t="shared" si="6"/>
        <v>1</v>
      </c>
      <c r="AP19" s="29" t="str">
        <f t="shared" si="7"/>
        <v/>
      </c>
      <c r="AQ19" s="29" t="str">
        <f t="shared" si="8"/>
        <v/>
      </c>
      <c r="AR19" s="29" t="str">
        <f t="shared" si="9"/>
        <v>1</v>
      </c>
      <c r="AS19" s="29" t="str">
        <f t="shared" si="10"/>
        <v/>
      </c>
      <c r="AT19" s="29" t="str">
        <f t="shared" si="11"/>
        <v/>
      </c>
      <c r="AU19" s="29" t="str">
        <f t="shared" si="12"/>
        <v>1</v>
      </c>
      <c r="AV19" s="29" t="str">
        <f t="shared" si="13"/>
        <v/>
      </c>
      <c r="AW19" s="45" t="str">
        <f t="shared" si="14"/>
        <v/>
      </c>
    </row>
    <row r="20" spans="1:52" x14ac:dyDescent="0.25">
      <c r="A20" s="1">
        <v>1</v>
      </c>
      <c r="B20" s="1">
        <v>1</v>
      </c>
      <c r="C20" s="1">
        <v>1</v>
      </c>
      <c r="D20" s="1">
        <v>1</v>
      </c>
      <c r="E20" s="1">
        <v>0</v>
      </c>
      <c r="F20" s="1">
        <v>0</v>
      </c>
      <c r="G20" s="1">
        <v>0</v>
      </c>
      <c r="H20" s="1">
        <v>1</v>
      </c>
      <c r="I20" s="1">
        <v>0</v>
      </c>
      <c r="J20" s="1">
        <v>1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1</v>
      </c>
      <c r="Q20" s="1">
        <v>0</v>
      </c>
      <c r="R20" s="1">
        <v>1</v>
      </c>
      <c r="T20" s="1">
        <v>6</v>
      </c>
      <c r="V20" s="1">
        <v>0.87065999999999999</v>
      </c>
      <c r="W20" s="1">
        <v>2.8300000000000001E-3</v>
      </c>
      <c r="X20" s="1">
        <v>4.1320000000000003E-2</v>
      </c>
      <c r="Y20" s="1">
        <v>2.4000000000000001E-4</v>
      </c>
      <c r="Z20" s="1">
        <v>4.9119999999999997E-2</v>
      </c>
      <c r="AA20" s="1">
        <v>4.5599999999999998E-3</v>
      </c>
      <c r="AB20" s="1">
        <v>2.6749999999999999E-2</v>
      </c>
      <c r="AC20" s="1">
        <v>4.5199999999999997E-3</v>
      </c>
      <c r="AE20" s="1">
        <v>1</v>
      </c>
      <c r="AG20" s="8">
        <f t="shared" si="0"/>
        <v>8.4949999999999998E-2</v>
      </c>
      <c r="AH20" s="8">
        <f t="shared" si="1"/>
        <v>7.2829999999999992E-2</v>
      </c>
      <c r="AI20" s="8">
        <f t="shared" si="2"/>
        <v>1.2149999999999999E-2</v>
      </c>
      <c r="AK20" s="26" t="str">
        <f t="shared" si="3"/>
        <v>Not mastered</v>
      </c>
      <c r="AL20" s="26" t="str">
        <f t="shared" si="4"/>
        <v>Not mastered</v>
      </c>
      <c r="AM20" s="26" t="str">
        <f t="shared" si="5"/>
        <v>Not mastered</v>
      </c>
      <c r="AO20" s="29" t="str">
        <f t="shared" si="6"/>
        <v/>
      </c>
      <c r="AP20" s="29" t="str">
        <f t="shared" si="7"/>
        <v/>
      </c>
      <c r="AQ20" s="29" t="str">
        <f t="shared" si="8"/>
        <v>3</v>
      </c>
      <c r="AR20" s="29" t="str">
        <f t="shared" si="9"/>
        <v/>
      </c>
      <c r="AS20" s="29" t="str">
        <f t="shared" si="10"/>
        <v/>
      </c>
      <c r="AT20" s="29" t="str">
        <f t="shared" si="11"/>
        <v>3</v>
      </c>
      <c r="AU20" s="29" t="str">
        <f t="shared" si="12"/>
        <v/>
      </c>
      <c r="AV20" s="29" t="str">
        <f t="shared" si="13"/>
        <v/>
      </c>
      <c r="AW20" s="45" t="str">
        <f t="shared" si="14"/>
        <v>3</v>
      </c>
    </row>
    <row r="21" spans="1:52" x14ac:dyDescent="0.25">
      <c r="A21" s="1">
        <v>1</v>
      </c>
      <c r="B21" s="1">
        <v>1</v>
      </c>
      <c r="C21" s="1">
        <v>0</v>
      </c>
      <c r="D21" s="1">
        <v>1</v>
      </c>
      <c r="E21" s="1">
        <v>1</v>
      </c>
      <c r="F21" s="1">
        <v>1</v>
      </c>
      <c r="G21" s="1">
        <v>1</v>
      </c>
      <c r="H21" s="1">
        <v>1</v>
      </c>
      <c r="I21" s="1">
        <v>1</v>
      </c>
      <c r="J21" s="1">
        <v>0</v>
      </c>
      <c r="K21" s="1">
        <v>0</v>
      </c>
      <c r="L21" s="1">
        <v>0</v>
      </c>
      <c r="M21" s="1">
        <v>1</v>
      </c>
      <c r="N21" s="1">
        <v>0</v>
      </c>
      <c r="O21" s="1">
        <v>0</v>
      </c>
      <c r="P21" s="1">
        <v>1</v>
      </c>
      <c r="Q21" s="1">
        <v>0</v>
      </c>
      <c r="R21" s="1">
        <v>0</v>
      </c>
      <c r="T21" s="1">
        <v>7</v>
      </c>
      <c r="V21" s="1">
        <v>0.26723999999999998</v>
      </c>
      <c r="W21" s="1">
        <v>5.0650000000000001E-2</v>
      </c>
      <c r="X21" s="1">
        <v>7.6079999999999995E-2</v>
      </c>
      <c r="Y21" s="1">
        <v>2.359E-2</v>
      </c>
      <c r="Z21" s="1">
        <v>1.508E-2</v>
      </c>
      <c r="AA21" s="1">
        <v>8.1680000000000003E-2</v>
      </c>
      <c r="AB21" s="1">
        <v>4.9239999999999999E-2</v>
      </c>
      <c r="AC21" s="1">
        <v>0.43643999999999999</v>
      </c>
      <c r="AE21" s="1">
        <v>8</v>
      </c>
      <c r="AG21" s="8">
        <f t="shared" si="0"/>
        <v>0.58243999999999996</v>
      </c>
      <c r="AH21" s="8">
        <f t="shared" si="1"/>
        <v>0.58535000000000004</v>
      </c>
      <c r="AI21" s="8">
        <f t="shared" si="2"/>
        <v>0.59236</v>
      </c>
      <c r="AK21" s="26" t="str">
        <f t="shared" si="3"/>
        <v>Unclassified</v>
      </c>
      <c r="AL21" s="26" t="str">
        <f t="shared" si="4"/>
        <v>Unclassified</v>
      </c>
      <c r="AM21" s="26" t="str">
        <f t="shared" si="5"/>
        <v>Unclassified</v>
      </c>
      <c r="AO21" s="29" t="str">
        <f t="shared" si="6"/>
        <v/>
      </c>
      <c r="AP21" s="29" t="str">
        <f t="shared" si="7"/>
        <v>2</v>
      </c>
      <c r="AQ21" s="29" t="str">
        <f t="shared" si="8"/>
        <v/>
      </c>
      <c r="AR21" s="29" t="str">
        <f t="shared" si="9"/>
        <v/>
      </c>
      <c r="AS21" s="29" t="str">
        <f t="shared" si="10"/>
        <v>2</v>
      </c>
      <c r="AT21" s="29" t="str">
        <f t="shared" si="11"/>
        <v/>
      </c>
      <c r="AU21" s="29" t="str">
        <f t="shared" si="12"/>
        <v/>
      </c>
      <c r="AV21" s="29" t="str">
        <f t="shared" si="13"/>
        <v>2</v>
      </c>
      <c r="AW21" s="45" t="str">
        <f t="shared" si="14"/>
        <v/>
      </c>
    </row>
    <row r="22" spans="1:52" x14ac:dyDescent="0.25">
      <c r="A22" s="1">
        <v>0</v>
      </c>
      <c r="B22" s="1">
        <v>1</v>
      </c>
      <c r="C22" s="1">
        <v>1</v>
      </c>
      <c r="D22" s="1">
        <v>1</v>
      </c>
      <c r="E22" s="1">
        <v>0</v>
      </c>
      <c r="F22" s="1">
        <v>0</v>
      </c>
      <c r="G22" s="1">
        <v>1</v>
      </c>
      <c r="H22" s="1">
        <v>0</v>
      </c>
      <c r="I22" s="1">
        <v>1</v>
      </c>
      <c r="J22" s="1">
        <v>1</v>
      </c>
      <c r="K22" s="1">
        <v>0</v>
      </c>
      <c r="L22" s="1">
        <v>0</v>
      </c>
      <c r="M22" s="1">
        <v>1</v>
      </c>
      <c r="N22" s="1">
        <v>0</v>
      </c>
      <c r="O22" s="1">
        <v>0</v>
      </c>
      <c r="P22" s="1">
        <v>1</v>
      </c>
      <c r="Q22" s="1">
        <v>0</v>
      </c>
      <c r="R22" s="1">
        <v>1</v>
      </c>
      <c r="T22" s="1">
        <v>8</v>
      </c>
      <c r="V22" s="1">
        <v>0.78764000000000001</v>
      </c>
      <c r="W22" s="1">
        <v>6.9709999999999994E-2</v>
      </c>
      <c r="X22" s="1">
        <v>3.7379999999999997E-2</v>
      </c>
      <c r="Y22" s="1">
        <v>6.0200000000000002E-3</v>
      </c>
      <c r="Z22" s="1">
        <v>1.508E-2</v>
      </c>
      <c r="AA22" s="1">
        <v>3.814E-2</v>
      </c>
      <c r="AB22" s="1">
        <v>8.2100000000000003E-3</v>
      </c>
      <c r="AC22" s="1">
        <v>3.7819999999999999E-2</v>
      </c>
      <c r="AE22" s="1">
        <v>1</v>
      </c>
      <c r="AG22" s="8">
        <f t="shared" si="0"/>
        <v>9.9250000000000005E-2</v>
      </c>
      <c r="AH22" s="8">
        <f t="shared" si="1"/>
        <v>8.9429999999999996E-2</v>
      </c>
      <c r="AI22" s="8">
        <f t="shared" si="2"/>
        <v>0.15168999999999999</v>
      </c>
      <c r="AK22" s="26" t="str">
        <f t="shared" si="3"/>
        <v>Not mastered</v>
      </c>
      <c r="AL22" s="26" t="str">
        <f t="shared" si="4"/>
        <v>Not mastered</v>
      </c>
      <c r="AM22" s="26" t="str">
        <f t="shared" si="5"/>
        <v>Not mastered</v>
      </c>
      <c r="AO22" s="29" t="str">
        <f t="shared" si="6"/>
        <v/>
      </c>
      <c r="AP22" s="29" t="str">
        <f t="shared" si="7"/>
        <v/>
      </c>
      <c r="AQ22" s="29" t="str">
        <f t="shared" si="8"/>
        <v>3</v>
      </c>
      <c r="AR22" s="29" t="str">
        <f t="shared" si="9"/>
        <v/>
      </c>
      <c r="AS22" s="29" t="str">
        <f t="shared" si="10"/>
        <v/>
      </c>
      <c r="AT22" s="29" t="str">
        <f t="shared" si="11"/>
        <v>3</v>
      </c>
      <c r="AU22" s="29" t="str">
        <f t="shared" si="12"/>
        <v/>
      </c>
      <c r="AV22" s="29" t="str">
        <f t="shared" si="13"/>
        <v/>
      </c>
      <c r="AW22" s="45" t="str">
        <f t="shared" si="14"/>
        <v>3</v>
      </c>
    </row>
    <row r="23" spans="1:52" x14ac:dyDescent="0.25">
      <c r="A23" s="1">
        <v>1</v>
      </c>
      <c r="B23" s="1">
        <v>0</v>
      </c>
      <c r="C23" s="1">
        <v>1</v>
      </c>
      <c r="D23" s="1">
        <v>1</v>
      </c>
      <c r="E23" s="1">
        <v>0</v>
      </c>
      <c r="F23" s="1">
        <v>1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1</v>
      </c>
      <c r="M23" s="1">
        <v>0</v>
      </c>
      <c r="N23" s="1">
        <v>0</v>
      </c>
      <c r="O23" s="1">
        <v>0</v>
      </c>
      <c r="P23" s="1">
        <v>1</v>
      </c>
      <c r="Q23" s="1">
        <v>0</v>
      </c>
      <c r="R23" s="1">
        <v>1</v>
      </c>
      <c r="T23" s="1">
        <v>9</v>
      </c>
      <c r="V23" s="1">
        <v>0.81891999999999998</v>
      </c>
      <c r="W23" s="1">
        <v>2.4499999999999999E-3</v>
      </c>
      <c r="X23" s="1">
        <v>7.5190000000000007E-2</v>
      </c>
      <c r="Y23" s="1">
        <v>4.0999999999999999E-4</v>
      </c>
      <c r="Z23" s="1">
        <v>4.4740000000000002E-2</v>
      </c>
      <c r="AA23" s="1">
        <v>3.8300000000000001E-3</v>
      </c>
      <c r="AB23" s="1">
        <v>4.7129999999999998E-2</v>
      </c>
      <c r="AC23" s="1">
        <v>7.3400000000000002E-3</v>
      </c>
      <c r="AE23" s="1">
        <v>1</v>
      </c>
      <c r="AG23" s="8">
        <f t="shared" si="0"/>
        <v>0.10304000000000001</v>
      </c>
      <c r="AH23" s="8">
        <f t="shared" si="1"/>
        <v>0.13007000000000002</v>
      </c>
      <c r="AI23" s="8">
        <f t="shared" si="2"/>
        <v>1.4030000000000001E-2</v>
      </c>
      <c r="AK23" s="26" t="str">
        <f t="shared" si="3"/>
        <v>Not mastered</v>
      </c>
      <c r="AL23" s="26" t="str">
        <f t="shared" si="4"/>
        <v>Not mastered</v>
      </c>
      <c r="AM23" s="26" t="str">
        <f t="shared" si="5"/>
        <v>Not mastered</v>
      </c>
      <c r="AO23" s="29" t="str">
        <f t="shared" si="6"/>
        <v/>
      </c>
      <c r="AP23" s="29" t="str">
        <f t="shared" si="7"/>
        <v/>
      </c>
      <c r="AQ23" s="29" t="str">
        <f t="shared" si="8"/>
        <v>3</v>
      </c>
      <c r="AR23" s="29" t="str">
        <f t="shared" si="9"/>
        <v/>
      </c>
      <c r="AS23" s="29" t="str">
        <f t="shared" si="10"/>
        <v/>
      </c>
      <c r="AT23" s="29" t="str">
        <f t="shared" si="11"/>
        <v>3</v>
      </c>
      <c r="AU23" s="29" t="str">
        <f t="shared" si="12"/>
        <v/>
      </c>
      <c r="AV23" s="29" t="str">
        <f t="shared" si="13"/>
        <v/>
      </c>
      <c r="AW23" s="45" t="str">
        <f t="shared" si="14"/>
        <v>3</v>
      </c>
    </row>
    <row r="24" spans="1:52" x14ac:dyDescent="0.25">
      <c r="A24" s="1">
        <v>1</v>
      </c>
      <c r="B24" s="1">
        <v>0</v>
      </c>
      <c r="C24" s="1">
        <v>1</v>
      </c>
      <c r="D24" s="1">
        <v>0</v>
      </c>
      <c r="E24" s="1">
        <v>1</v>
      </c>
      <c r="F24" s="1">
        <v>0</v>
      </c>
      <c r="G24" s="1">
        <v>1</v>
      </c>
      <c r="H24" s="1">
        <v>0</v>
      </c>
      <c r="I24" s="1">
        <v>1</v>
      </c>
      <c r="J24" s="1">
        <v>0</v>
      </c>
      <c r="K24" s="1">
        <v>0</v>
      </c>
      <c r="L24" s="1">
        <v>1</v>
      </c>
      <c r="M24" s="1">
        <v>0</v>
      </c>
      <c r="N24" s="1">
        <v>0</v>
      </c>
      <c r="O24" s="1">
        <v>0</v>
      </c>
      <c r="P24" s="1">
        <v>1</v>
      </c>
      <c r="Q24" s="1">
        <v>0</v>
      </c>
      <c r="R24" s="1">
        <v>0</v>
      </c>
      <c r="T24" s="1">
        <v>10</v>
      </c>
      <c r="V24" s="1">
        <v>0.74877000000000005</v>
      </c>
      <c r="W24" s="1">
        <v>4.0899999999999999E-2</v>
      </c>
      <c r="X24" s="1">
        <v>3.1820000000000001E-2</v>
      </c>
      <c r="Y24" s="1">
        <v>2.8400000000000001E-3</v>
      </c>
      <c r="Z24" s="1">
        <v>4.0899999999999999E-2</v>
      </c>
      <c r="AA24" s="1">
        <v>6.3880000000000006E-2</v>
      </c>
      <c r="AB24" s="1">
        <v>1.9939999999999999E-2</v>
      </c>
      <c r="AC24" s="1">
        <v>5.0939999999999999E-2</v>
      </c>
      <c r="AE24" s="1">
        <v>1</v>
      </c>
      <c r="AG24" s="8">
        <f t="shared" si="0"/>
        <v>0.17566000000000001</v>
      </c>
      <c r="AH24" s="8">
        <f t="shared" si="1"/>
        <v>0.10553999999999999</v>
      </c>
      <c r="AI24" s="8">
        <f t="shared" si="2"/>
        <v>0.15856000000000001</v>
      </c>
      <c r="AK24" s="26" t="str">
        <f t="shared" si="3"/>
        <v>Not mastered</v>
      </c>
      <c r="AL24" s="26" t="str">
        <f t="shared" si="4"/>
        <v>Not mastered</v>
      </c>
      <c r="AM24" s="26" t="str">
        <f t="shared" si="5"/>
        <v>Not mastered</v>
      </c>
      <c r="AO24" s="29" t="str">
        <f t="shared" si="6"/>
        <v/>
      </c>
      <c r="AP24" s="29" t="str">
        <f t="shared" si="7"/>
        <v/>
      </c>
      <c r="AQ24" s="29" t="str">
        <f t="shared" si="8"/>
        <v>3</v>
      </c>
      <c r="AR24" s="29" t="str">
        <f t="shared" si="9"/>
        <v/>
      </c>
      <c r="AS24" s="29" t="str">
        <f t="shared" si="10"/>
        <v/>
      </c>
      <c r="AT24" s="29" t="str">
        <f t="shared" si="11"/>
        <v>3</v>
      </c>
      <c r="AU24" s="29" t="str">
        <f t="shared" si="12"/>
        <v/>
      </c>
      <c r="AV24" s="29" t="str">
        <f t="shared" si="13"/>
        <v/>
      </c>
      <c r="AW24" s="45" t="str">
        <f t="shared" si="14"/>
        <v>3</v>
      </c>
    </row>
    <row r="25" spans="1:52" x14ac:dyDescent="0.25">
      <c r="A25" s="1">
        <v>1</v>
      </c>
      <c r="B25" s="1">
        <v>1</v>
      </c>
      <c r="C25" s="1">
        <v>1</v>
      </c>
      <c r="D25" s="1">
        <v>0</v>
      </c>
      <c r="E25" s="1">
        <v>0</v>
      </c>
      <c r="F25" s="1">
        <v>0</v>
      </c>
      <c r="G25" s="1">
        <v>0</v>
      </c>
      <c r="H25" s="1">
        <v>1</v>
      </c>
      <c r="I25" s="1">
        <v>1</v>
      </c>
      <c r="J25" s="1">
        <v>0</v>
      </c>
      <c r="K25" s="1">
        <v>0</v>
      </c>
      <c r="L25" s="1">
        <v>1</v>
      </c>
      <c r="M25" s="1">
        <v>1</v>
      </c>
      <c r="N25" s="1">
        <v>0</v>
      </c>
      <c r="O25" s="1">
        <v>0</v>
      </c>
      <c r="P25" s="1">
        <v>1</v>
      </c>
      <c r="Q25" s="1">
        <v>0</v>
      </c>
      <c r="R25" s="1">
        <v>1</v>
      </c>
      <c r="T25" s="1">
        <v>11</v>
      </c>
      <c r="V25" s="1">
        <v>0.75731000000000004</v>
      </c>
      <c r="W25" s="1">
        <v>1.7899999999999999E-3</v>
      </c>
      <c r="X25" s="1">
        <v>3.594E-2</v>
      </c>
      <c r="Y25" s="1">
        <v>1.6000000000000001E-4</v>
      </c>
      <c r="Z25" s="1">
        <v>0.12194000000000001</v>
      </c>
      <c r="AA25" s="1">
        <v>8.26E-3</v>
      </c>
      <c r="AB25" s="1">
        <v>6.6400000000000001E-2</v>
      </c>
      <c r="AC25" s="1">
        <v>8.1899999999999994E-3</v>
      </c>
      <c r="AE25" s="1">
        <v>1</v>
      </c>
      <c r="AG25" s="8">
        <f t="shared" si="0"/>
        <v>0.20479</v>
      </c>
      <c r="AH25" s="8">
        <f t="shared" si="1"/>
        <v>0.11069000000000001</v>
      </c>
      <c r="AI25" s="8">
        <f t="shared" si="2"/>
        <v>1.84E-2</v>
      </c>
      <c r="AK25" s="26" t="str">
        <f t="shared" si="3"/>
        <v>Not mastered</v>
      </c>
      <c r="AL25" s="26" t="str">
        <f t="shared" si="4"/>
        <v>Not mastered</v>
      </c>
      <c r="AM25" s="26" t="str">
        <f t="shared" si="5"/>
        <v>Not mastered</v>
      </c>
      <c r="AO25" s="29" t="str">
        <f t="shared" si="6"/>
        <v/>
      </c>
      <c r="AP25" s="29" t="str">
        <f t="shared" si="7"/>
        <v/>
      </c>
      <c r="AQ25" s="29" t="str">
        <f t="shared" si="8"/>
        <v>3</v>
      </c>
      <c r="AR25" s="29" t="str">
        <f t="shared" si="9"/>
        <v/>
      </c>
      <c r="AS25" s="29" t="str">
        <f t="shared" si="10"/>
        <v/>
      </c>
      <c r="AT25" s="29" t="str">
        <f t="shared" si="11"/>
        <v>3</v>
      </c>
      <c r="AU25" s="29" t="str">
        <f t="shared" si="12"/>
        <v/>
      </c>
      <c r="AV25" s="29" t="str">
        <f t="shared" si="13"/>
        <v/>
      </c>
      <c r="AW25" s="45" t="str">
        <f t="shared" si="14"/>
        <v>3</v>
      </c>
    </row>
    <row r="26" spans="1:52" x14ac:dyDescent="0.25">
      <c r="A26" s="1">
        <v>1</v>
      </c>
      <c r="B26" s="1">
        <v>0</v>
      </c>
      <c r="C26" s="1">
        <v>0</v>
      </c>
      <c r="D26" s="1">
        <v>0</v>
      </c>
      <c r="E26" s="1">
        <v>1</v>
      </c>
      <c r="F26" s="1">
        <v>0</v>
      </c>
      <c r="G26" s="1">
        <v>0</v>
      </c>
      <c r="H26" s="1">
        <v>1</v>
      </c>
      <c r="I26" s="1">
        <v>1</v>
      </c>
      <c r="J26" s="1">
        <v>0</v>
      </c>
      <c r="K26" s="1">
        <v>0</v>
      </c>
      <c r="L26" s="1">
        <v>0</v>
      </c>
      <c r="M26" s="1">
        <v>1</v>
      </c>
      <c r="N26" s="1">
        <v>0</v>
      </c>
      <c r="O26" s="1">
        <v>0</v>
      </c>
      <c r="P26" s="1">
        <v>1</v>
      </c>
      <c r="Q26" s="1">
        <v>0</v>
      </c>
      <c r="R26" s="1">
        <v>0</v>
      </c>
      <c r="T26" s="1">
        <v>12</v>
      </c>
      <c r="V26" s="1">
        <v>0.87224000000000002</v>
      </c>
      <c r="W26" s="1">
        <v>4.4099999999999999E-3</v>
      </c>
      <c r="X26" s="1">
        <v>3.7060000000000003E-2</v>
      </c>
      <c r="Y26" s="1">
        <v>3.1E-4</v>
      </c>
      <c r="Z26" s="1">
        <v>4.9209999999999997E-2</v>
      </c>
      <c r="AA26" s="1">
        <v>7.11E-3</v>
      </c>
      <c r="AB26" s="1">
        <v>2.3990000000000001E-2</v>
      </c>
      <c r="AC26" s="1">
        <v>5.6699999999999997E-3</v>
      </c>
      <c r="AE26" s="1">
        <v>1</v>
      </c>
      <c r="AG26" s="8">
        <f t="shared" si="0"/>
        <v>8.5979999999999987E-2</v>
      </c>
      <c r="AH26" s="8">
        <f t="shared" si="1"/>
        <v>6.7029999999999992E-2</v>
      </c>
      <c r="AI26" s="8">
        <f t="shared" si="2"/>
        <v>1.7500000000000002E-2</v>
      </c>
      <c r="AK26" s="26" t="str">
        <f t="shared" si="3"/>
        <v>Not mastered</v>
      </c>
      <c r="AL26" s="26" t="str">
        <f t="shared" si="4"/>
        <v>Not mastered</v>
      </c>
      <c r="AM26" s="26" t="str">
        <f t="shared" si="5"/>
        <v>Not mastered</v>
      </c>
      <c r="AO26" s="29" t="str">
        <f t="shared" si="6"/>
        <v/>
      </c>
      <c r="AP26" s="29" t="str">
        <f t="shared" si="7"/>
        <v/>
      </c>
      <c r="AQ26" s="29" t="str">
        <f t="shared" si="8"/>
        <v>3</v>
      </c>
      <c r="AR26" s="29" t="str">
        <f t="shared" si="9"/>
        <v/>
      </c>
      <c r="AS26" s="29" t="str">
        <f t="shared" si="10"/>
        <v/>
      </c>
      <c r="AT26" s="29" t="str">
        <f t="shared" si="11"/>
        <v>3</v>
      </c>
      <c r="AU26" s="29" t="str">
        <f t="shared" si="12"/>
        <v/>
      </c>
      <c r="AV26" s="29" t="str">
        <f t="shared" si="13"/>
        <v/>
      </c>
      <c r="AW26" s="45" t="str">
        <f t="shared" si="14"/>
        <v>3</v>
      </c>
    </row>
    <row r="27" spans="1:52" x14ac:dyDescent="0.25">
      <c r="A27" s="1">
        <v>1</v>
      </c>
      <c r="B27" s="1">
        <v>0</v>
      </c>
      <c r="C27" s="1">
        <v>0</v>
      </c>
      <c r="D27" s="1">
        <v>1</v>
      </c>
      <c r="E27" s="1">
        <v>1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1</v>
      </c>
      <c r="L27" s="1">
        <v>1</v>
      </c>
      <c r="M27" s="1">
        <v>0</v>
      </c>
      <c r="N27" s="1">
        <v>0</v>
      </c>
      <c r="O27" s="1">
        <v>0</v>
      </c>
      <c r="P27" s="1">
        <v>1</v>
      </c>
      <c r="Q27" s="1">
        <v>0</v>
      </c>
      <c r="R27" s="1">
        <v>1</v>
      </c>
      <c r="T27" s="1">
        <v>13</v>
      </c>
      <c r="V27" s="1">
        <v>0.80464999999999998</v>
      </c>
      <c r="W27" s="1">
        <v>9.2300000000000004E-3</v>
      </c>
      <c r="X27" s="1">
        <v>6.1379999999999997E-2</v>
      </c>
      <c r="Y27" s="1">
        <v>1.47E-3</v>
      </c>
      <c r="Z27" s="1">
        <v>4.3959999999999999E-2</v>
      </c>
      <c r="AA27" s="1">
        <v>1.4420000000000001E-2</v>
      </c>
      <c r="AB27" s="1">
        <v>3.8469999999999997E-2</v>
      </c>
      <c r="AC27" s="1">
        <v>2.6419999999999999E-2</v>
      </c>
      <c r="AE27" s="1">
        <v>1</v>
      </c>
      <c r="AG27" s="8">
        <f t="shared" si="0"/>
        <v>0.12326999999999999</v>
      </c>
      <c r="AH27" s="8">
        <f t="shared" si="1"/>
        <v>0.12773999999999999</v>
      </c>
      <c r="AI27" s="8">
        <f t="shared" si="2"/>
        <v>5.1540000000000002E-2</v>
      </c>
      <c r="AK27" s="26" t="str">
        <f t="shared" si="3"/>
        <v>Not mastered</v>
      </c>
      <c r="AL27" s="26" t="str">
        <f t="shared" si="4"/>
        <v>Not mastered</v>
      </c>
      <c r="AM27" s="26" t="str">
        <f t="shared" si="5"/>
        <v>Not mastered</v>
      </c>
      <c r="AO27" s="29" t="str">
        <f t="shared" si="6"/>
        <v/>
      </c>
      <c r="AP27" s="29" t="str">
        <f t="shared" si="7"/>
        <v/>
      </c>
      <c r="AQ27" s="29" t="str">
        <f t="shared" si="8"/>
        <v>3</v>
      </c>
      <c r="AR27" s="29" t="str">
        <f t="shared" si="9"/>
        <v/>
      </c>
      <c r="AS27" s="29" t="str">
        <f t="shared" si="10"/>
        <v/>
      </c>
      <c r="AT27" s="29" t="str">
        <f t="shared" si="11"/>
        <v>3</v>
      </c>
      <c r="AU27" s="29" t="str">
        <f t="shared" si="12"/>
        <v/>
      </c>
      <c r="AV27" s="29" t="str">
        <f t="shared" si="13"/>
        <v/>
      </c>
      <c r="AW27" s="45" t="str">
        <f t="shared" si="14"/>
        <v>3</v>
      </c>
    </row>
    <row r="28" spans="1:52" x14ac:dyDescent="0.25">
      <c r="A28" s="1">
        <v>0</v>
      </c>
      <c r="B28" s="1">
        <v>0</v>
      </c>
      <c r="C28" s="1">
        <v>1</v>
      </c>
      <c r="D28" s="1">
        <v>1</v>
      </c>
      <c r="E28" s="1">
        <v>1</v>
      </c>
      <c r="F28" s="1">
        <v>0</v>
      </c>
      <c r="G28" s="1">
        <v>0</v>
      </c>
      <c r="H28" s="1">
        <v>0</v>
      </c>
      <c r="I28" s="1">
        <v>1</v>
      </c>
      <c r="J28" s="1">
        <v>0</v>
      </c>
      <c r="K28" s="1">
        <v>0</v>
      </c>
      <c r="L28" s="1">
        <v>1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T28" s="1">
        <v>14</v>
      </c>
      <c r="V28" s="1">
        <v>0.87922999999999996</v>
      </c>
      <c r="W28" s="1">
        <v>3.0899999999999999E-3</v>
      </c>
      <c r="X28" s="1">
        <v>3.7359999999999997E-2</v>
      </c>
      <c r="Y28" s="1">
        <v>2.1000000000000001E-4</v>
      </c>
      <c r="Z28" s="1">
        <v>4.8030000000000003E-2</v>
      </c>
      <c r="AA28" s="1">
        <v>4.8199999999999996E-3</v>
      </c>
      <c r="AB28" s="1">
        <v>2.342E-2</v>
      </c>
      <c r="AC28" s="1">
        <v>3.8500000000000001E-3</v>
      </c>
      <c r="AE28" s="1">
        <v>1</v>
      </c>
      <c r="AG28" s="8">
        <f t="shared" si="0"/>
        <v>8.0120000000000011E-2</v>
      </c>
      <c r="AH28" s="8">
        <f t="shared" si="1"/>
        <v>6.4840000000000009E-2</v>
      </c>
      <c r="AI28" s="8">
        <f t="shared" si="2"/>
        <v>1.1969999999999998E-2</v>
      </c>
      <c r="AK28" s="26" t="str">
        <f t="shared" si="3"/>
        <v>Not mastered</v>
      </c>
      <c r="AL28" s="26" t="str">
        <f t="shared" si="4"/>
        <v>Not mastered</v>
      </c>
      <c r="AM28" s="26" t="str">
        <f t="shared" si="5"/>
        <v>Not mastered</v>
      </c>
      <c r="AO28" s="29" t="str">
        <f t="shared" si="6"/>
        <v/>
      </c>
      <c r="AP28" s="29" t="str">
        <f t="shared" si="7"/>
        <v/>
      </c>
      <c r="AQ28" s="29" t="str">
        <f t="shared" si="8"/>
        <v>3</v>
      </c>
      <c r="AR28" s="29" t="str">
        <f t="shared" si="9"/>
        <v/>
      </c>
      <c r="AS28" s="29" t="str">
        <f t="shared" si="10"/>
        <v/>
      </c>
      <c r="AT28" s="29" t="str">
        <f t="shared" si="11"/>
        <v>3</v>
      </c>
      <c r="AU28" s="29" t="str">
        <f t="shared" si="12"/>
        <v/>
      </c>
      <c r="AV28" s="29" t="str">
        <f t="shared" si="13"/>
        <v/>
      </c>
      <c r="AW28" s="45" t="str">
        <f t="shared" si="14"/>
        <v>3</v>
      </c>
    </row>
    <row r="29" spans="1:52" x14ac:dyDescent="0.25">
      <c r="A29" s="1">
        <v>0</v>
      </c>
      <c r="B29" s="1">
        <v>0</v>
      </c>
      <c r="C29" s="1">
        <v>1</v>
      </c>
      <c r="D29" s="1">
        <v>1</v>
      </c>
      <c r="E29" s="1">
        <v>1</v>
      </c>
      <c r="F29" s="1">
        <v>0</v>
      </c>
      <c r="G29" s="1">
        <v>0</v>
      </c>
      <c r="H29" s="1">
        <v>0</v>
      </c>
      <c r="I29" s="1">
        <v>1</v>
      </c>
      <c r="J29" s="1">
        <v>0</v>
      </c>
      <c r="K29" s="1">
        <v>0</v>
      </c>
      <c r="L29" s="1">
        <v>1</v>
      </c>
      <c r="M29" s="1">
        <v>0</v>
      </c>
      <c r="N29" s="1">
        <v>0</v>
      </c>
      <c r="O29" s="1">
        <v>0</v>
      </c>
      <c r="P29" s="1">
        <v>1</v>
      </c>
      <c r="Q29" s="1">
        <v>0</v>
      </c>
      <c r="R29" s="1">
        <v>1</v>
      </c>
      <c r="T29" s="1">
        <v>15</v>
      </c>
      <c r="V29" s="1">
        <v>0.82828000000000002</v>
      </c>
      <c r="W29" s="1">
        <v>7.3200000000000001E-3</v>
      </c>
      <c r="X29" s="1">
        <v>5.7299999999999997E-2</v>
      </c>
      <c r="Y29" s="1">
        <v>7.6999999999999996E-4</v>
      </c>
      <c r="Z29" s="1">
        <v>4.5249999999999999E-2</v>
      </c>
      <c r="AA29" s="1">
        <v>1.1440000000000001E-2</v>
      </c>
      <c r="AB29" s="1">
        <v>3.5909999999999997E-2</v>
      </c>
      <c r="AC29" s="1">
        <v>1.3729999999999999E-2</v>
      </c>
      <c r="AE29" s="1">
        <v>1</v>
      </c>
      <c r="AG29" s="8">
        <f t="shared" si="0"/>
        <v>0.10632999999999998</v>
      </c>
      <c r="AH29" s="8">
        <f t="shared" si="1"/>
        <v>0.10771</v>
      </c>
      <c r="AI29" s="8">
        <f t="shared" si="2"/>
        <v>3.3259999999999998E-2</v>
      </c>
      <c r="AK29" s="26" t="str">
        <f t="shared" si="3"/>
        <v>Not mastered</v>
      </c>
      <c r="AL29" s="26" t="str">
        <f t="shared" si="4"/>
        <v>Not mastered</v>
      </c>
      <c r="AM29" s="26" t="str">
        <f t="shared" si="5"/>
        <v>Not mastered</v>
      </c>
      <c r="AO29" s="29" t="str">
        <f t="shared" si="6"/>
        <v/>
      </c>
      <c r="AP29" s="29" t="str">
        <f t="shared" si="7"/>
        <v/>
      </c>
      <c r="AQ29" s="29" t="str">
        <f t="shared" si="8"/>
        <v>3</v>
      </c>
      <c r="AR29" s="29" t="str">
        <f t="shared" si="9"/>
        <v/>
      </c>
      <c r="AS29" s="29" t="str">
        <f t="shared" si="10"/>
        <v/>
      </c>
      <c r="AT29" s="29" t="str">
        <f t="shared" si="11"/>
        <v>3</v>
      </c>
      <c r="AU29" s="29" t="str">
        <f t="shared" si="12"/>
        <v/>
      </c>
      <c r="AV29" s="29" t="str">
        <f t="shared" si="13"/>
        <v/>
      </c>
      <c r="AW29" s="45" t="str">
        <f t="shared" si="14"/>
        <v>3</v>
      </c>
    </row>
    <row r="30" spans="1:52" x14ac:dyDescent="0.25">
      <c r="A30" s="1">
        <v>1</v>
      </c>
      <c r="B30" s="1">
        <v>0</v>
      </c>
      <c r="C30" s="1">
        <v>1</v>
      </c>
      <c r="D30" s="1">
        <v>1</v>
      </c>
      <c r="E30" s="1">
        <v>1</v>
      </c>
      <c r="F30" s="1">
        <v>0</v>
      </c>
      <c r="G30" s="1">
        <v>1</v>
      </c>
      <c r="H30" s="1">
        <v>0</v>
      </c>
      <c r="I30" s="1">
        <v>1</v>
      </c>
      <c r="J30" s="1">
        <v>1</v>
      </c>
      <c r="K30" s="1">
        <v>1</v>
      </c>
      <c r="L30" s="1">
        <v>1</v>
      </c>
      <c r="M30" s="1">
        <v>0</v>
      </c>
      <c r="N30" s="1">
        <v>0</v>
      </c>
      <c r="O30" s="1">
        <v>0</v>
      </c>
      <c r="P30" s="1">
        <v>1</v>
      </c>
      <c r="Q30" s="1">
        <v>0</v>
      </c>
      <c r="R30" s="1">
        <v>0</v>
      </c>
      <c r="T30" s="1">
        <v>16</v>
      </c>
      <c r="V30" s="1">
        <v>0.52666999999999997</v>
      </c>
      <c r="W30" s="1">
        <v>8.8520000000000001E-2</v>
      </c>
      <c r="X30" s="1">
        <v>2.4680000000000001E-2</v>
      </c>
      <c r="Y30" s="1">
        <v>9.3900000000000008E-3</v>
      </c>
      <c r="Z30" s="1">
        <v>2.877E-2</v>
      </c>
      <c r="AA30" s="1">
        <v>0.13824</v>
      </c>
      <c r="AB30" s="1">
        <v>1.5469999999999999E-2</v>
      </c>
      <c r="AC30" s="1">
        <v>0.16827</v>
      </c>
      <c r="AE30" s="1">
        <v>1</v>
      </c>
      <c r="AG30" s="8">
        <f t="shared" si="0"/>
        <v>0.35075000000000001</v>
      </c>
      <c r="AH30" s="8">
        <f t="shared" si="1"/>
        <v>0.21781</v>
      </c>
      <c r="AI30" s="8">
        <f t="shared" si="2"/>
        <v>0.40442</v>
      </c>
      <c r="AK30" s="26" t="str">
        <f t="shared" si="3"/>
        <v>Not mastered</v>
      </c>
      <c r="AL30" s="26" t="str">
        <f t="shared" si="4"/>
        <v>Not mastered</v>
      </c>
      <c r="AM30" s="26" t="str">
        <f t="shared" si="5"/>
        <v>Unclassified</v>
      </c>
      <c r="AO30" s="29" t="str">
        <f t="shared" si="6"/>
        <v/>
      </c>
      <c r="AP30" s="29" t="str">
        <f t="shared" si="7"/>
        <v/>
      </c>
      <c r="AQ30" s="29" t="str">
        <f t="shared" si="8"/>
        <v>3</v>
      </c>
      <c r="AR30" s="29" t="str">
        <f t="shared" si="9"/>
        <v/>
      </c>
      <c r="AS30" s="29" t="str">
        <f t="shared" si="10"/>
        <v/>
      </c>
      <c r="AT30" s="29" t="str">
        <f t="shared" si="11"/>
        <v>3</v>
      </c>
      <c r="AU30" s="29" t="str">
        <f t="shared" si="12"/>
        <v/>
      </c>
      <c r="AV30" s="29" t="str">
        <f t="shared" si="13"/>
        <v>2</v>
      </c>
      <c r="AW30" s="45" t="str">
        <f t="shared" si="14"/>
        <v/>
      </c>
    </row>
    <row r="31" spans="1:52" x14ac:dyDescent="0.25">
      <c r="A31" s="1">
        <v>0</v>
      </c>
      <c r="B31" s="1">
        <v>0</v>
      </c>
      <c r="C31" s="1">
        <v>1</v>
      </c>
      <c r="D31" s="1">
        <v>1</v>
      </c>
      <c r="E31" s="1">
        <v>1</v>
      </c>
      <c r="F31" s="1">
        <v>0</v>
      </c>
      <c r="G31" s="1">
        <v>1</v>
      </c>
      <c r="H31" s="1">
        <v>1</v>
      </c>
      <c r="I31" s="1">
        <v>0</v>
      </c>
      <c r="J31" s="1">
        <v>1</v>
      </c>
      <c r="K31" s="1">
        <v>0</v>
      </c>
      <c r="L31" s="1">
        <v>1</v>
      </c>
      <c r="M31" s="1">
        <v>1</v>
      </c>
      <c r="N31" s="1">
        <v>0</v>
      </c>
      <c r="O31" s="1">
        <v>0</v>
      </c>
      <c r="P31" s="1">
        <v>1</v>
      </c>
      <c r="Q31" s="1">
        <v>0</v>
      </c>
      <c r="R31" s="1">
        <v>0</v>
      </c>
      <c r="T31" s="1">
        <v>17</v>
      </c>
      <c r="V31" s="1">
        <v>0.31239</v>
      </c>
      <c r="W31" s="1">
        <v>6.4159999999999995E-2</v>
      </c>
      <c r="X31" s="1">
        <v>1.3270000000000001E-2</v>
      </c>
      <c r="Y31" s="1">
        <v>4.4600000000000004E-3</v>
      </c>
      <c r="Z31" s="1">
        <v>5.0299999999999997E-2</v>
      </c>
      <c r="AA31" s="1">
        <v>0.29536000000000001</v>
      </c>
      <c r="AB31" s="1">
        <v>2.452E-2</v>
      </c>
      <c r="AC31" s="1">
        <v>0.23554</v>
      </c>
      <c r="AE31" s="1">
        <v>1</v>
      </c>
      <c r="AG31" s="8">
        <f t="shared" si="0"/>
        <v>0.60572000000000004</v>
      </c>
      <c r="AH31" s="8">
        <f t="shared" si="1"/>
        <v>0.27778999999999998</v>
      </c>
      <c r="AI31" s="8">
        <f t="shared" si="2"/>
        <v>0.59952000000000005</v>
      </c>
      <c r="AK31" s="26" t="str">
        <f t="shared" si="3"/>
        <v>Unclassified</v>
      </c>
      <c r="AL31" s="26" t="str">
        <f t="shared" si="4"/>
        <v>Not mastered</v>
      </c>
      <c r="AM31" s="26" t="str">
        <f t="shared" si="5"/>
        <v>Unclassified</v>
      </c>
      <c r="AO31" s="29" t="str">
        <f t="shared" si="6"/>
        <v/>
      </c>
      <c r="AP31" s="29" t="str">
        <f t="shared" si="7"/>
        <v>2</v>
      </c>
      <c r="AQ31" s="29" t="str">
        <f t="shared" si="8"/>
        <v/>
      </c>
      <c r="AR31" s="29" t="str">
        <f t="shared" si="9"/>
        <v/>
      </c>
      <c r="AS31" s="29" t="str">
        <f t="shared" si="10"/>
        <v/>
      </c>
      <c r="AT31" s="29" t="str">
        <f t="shared" si="11"/>
        <v>3</v>
      </c>
      <c r="AU31" s="29" t="str">
        <f t="shared" si="12"/>
        <v/>
      </c>
      <c r="AV31" s="29" t="str">
        <f t="shared" si="13"/>
        <v>2</v>
      </c>
      <c r="AW31" s="45" t="str">
        <f t="shared" si="14"/>
        <v/>
      </c>
    </row>
    <row r="32" spans="1:52" x14ac:dyDescent="0.25">
      <c r="A32" s="1">
        <v>1</v>
      </c>
      <c r="B32" s="1">
        <v>1</v>
      </c>
      <c r="C32" s="1">
        <v>1</v>
      </c>
      <c r="D32" s="1">
        <v>1</v>
      </c>
      <c r="E32" s="1">
        <v>1</v>
      </c>
      <c r="F32" s="1">
        <v>0</v>
      </c>
      <c r="G32" s="1">
        <v>1</v>
      </c>
      <c r="H32" s="1">
        <v>1</v>
      </c>
      <c r="I32" s="1">
        <v>1</v>
      </c>
      <c r="J32" s="1">
        <v>0</v>
      </c>
      <c r="K32" s="1">
        <v>0</v>
      </c>
      <c r="L32" s="1">
        <v>1</v>
      </c>
      <c r="M32" s="1">
        <v>0</v>
      </c>
      <c r="N32" s="1">
        <v>0</v>
      </c>
      <c r="O32" s="1">
        <v>1</v>
      </c>
      <c r="P32" s="1">
        <v>1</v>
      </c>
      <c r="Q32" s="1">
        <v>0</v>
      </c>
      <c r="R32" s="1">
        <v>1</v>
      </c>
      <c r="T32" s="1">
        <v>18</v>
      </c>
      <c r="V32" s="1">
        <v>9.9940000000000001E-2</v>
      </c>
      <c r="W32" s="1">
        <v>5.2690000000000001E-2</v>
      </c>
      <c r="X32" s="1">
        <v>1.2869999999999999E-2</v>
      </c>
      <c r="Y32" s="1">
        <v>1.026E-2</v>
      </c>
      <c r="Z32" s="1">
        <v>1.609E-2</v>
      </c>
      <c r="AA32" s="1">
        <v>0.24252000000000001</v>
      </c>
      <c r="AB32" s="1">
        <v>2.3769999999999999E-2</v>
      </c>
      <c r="AC32" s="1">
        <v>0.54186000000000001</v>
      </c>
      <c r="AE32" s="1">
        <v>8</v>
      </c>
      <c r="AG32" s="8">
        <f t="shared" si="0"/>
        <v>0.82424000000000008</v>
      </c>
      <c r="AH32" s="8">
        <f t="shared" si="1"/>
        <v>0.58875999999999995</v>
      </c>
      <c r="AI32" s="8">
        <f t="shared" si="2"/>
        <v>0.84733000000000003</v>
      </c>
      <c r="AK32" s="26" t="str">
        <f t="shared" si="3"/>
        <v>Mastered</v>
      </c>
      <c r="AL32" s="26" t="str">
        <f t="shared" si="4"/>
        <v>Unclassified</v>
      </c>
      <c r="AM32" s="26" t="str">
        <f t="shared" si="5"/>
        <v>Mastered</v>
      </c>
      <c r="AO32" s="29" t="str">
        <f t="shared" si="6"/>
        <v>1</v>
      </c>
      <c r="AP32" s="29" t="str">
        <f t="shared" si="7"/>
        <v/>
      </c>
      <c r="AQ32" s="29" t="str">
        <f t="shared" si="8"/>
        <v/>
      </c>
      <c r="AR32" s="29" t="str">
        <f t="shared" si="9"/>
        <v/>
      </c>
      <c r="AS32" s="29" t="str">
        <f t="shared" si="10"/>
        <v>2</v>
      </c>
      <c r="AT32" s="29" t="str">
        <f t="shared" si="11"/>
        <v/>
      </c>
      <c r="AU32" s="29" t="str">
        <f t="shared" si="12"/>
        <v>1</v>
      </c>
      <c r="AV32" s="29" t="str">
        <f t="shared" si="13"/>
        <v/>
      </c>
      <c r="AW32" s="45" t="str">
        <f t="shared" si="14"/>
        <v/>
      </c>
    </row>
    <row r="33" spans="1:49" x14ac:dyDescent="0.25">
      <c r="A33" s="1">
        <v>0</v>
      </c>
      <c r="B33" s="1">
        <v>1</v>
      </c>
      <c r="C33" s="1">
        <v>1</v>
      </c>
      <c r="D33" s="1">
        <v>1</v>
      </c>
      <c r="E33" s="1">
        <v>1</v>
      </c>
      <c r="F33" s="1">
        <v>1</v>
      </c>
      <c r="G33" s="1">
        <v>0</v>
      </c>
      <c r="H33" s="1">
        <v>1</v>
      </c>
      <c r="I33" s="1">
        <v>1</v>
      </c>
      <c r="J33" s="1">
        <v>1</v>
      </c>
      <c r="K33" s="1">
        <v>0</v>
      </c>
      <c r="L33" s="1">
        <v>1</v>
      </c>
      <c r="M33" s="1">
        <v>0</v>
      </c>
      <c r="N33" s="1">
        <v>0</v>
      </c>
      <c r="O33" s="1">
        <v>1</v>
      </c>
      <c r="P33" s="1">
        <v>1</v>
      </c>
      <c r="Q33" s="1">
        <v>1</v>
      </c>
      <c r="R33" s="1">
        <v>1</v>
      </c>
      <c r="T33" s="1">
        <v>19</v>
      </c>
      <c r="V33" s="1">
        <v>0.14804999999999999</v>
      </c>
      <c r="W33" s="1">
        <v>5.5500000000000002E-3</v>
      </c>
      <c r="X33" s="1">
        <v>0.1474</v>
      </c>
      <c r="Y33" s="1">
        <v>7.0099999999999997E-3</v>
      </c>
      <c r="Z33" s="1">
        <v>2.384E-2</v>
      </c>
      <c r="AA33" s="1">
        <v>2.5530000000000001E-2</v>
      </c>
      <c r="AB33" s="1">
        <v>0.27229999999999999</v>
      </c>
      <c r="AC33" s="1">
        <v>0.37032999999999999</v>
      </c>
      <c r="AE33" s="1">
        <v>8</v>
      </c>
      <c r="AG33" s="8">
        <f t="shared" si="0"/>
        <v>0.69199999999999995</v>
      </c>
      <c r="AH33" s="8">
        <f t="shared" si="1"/>
        <v>0.79703999999999997</v>
      </c>
      <c r="AI33" s="8">
        <f t="shared" si="2"/>
        <v>0.40842000000000001</v>
      </c>
      <c r="AK33" s="26" t="str">
        <f t="shared" si="3"/>
        <v>Mastered</v>
      </c>
      <c r="AL33" s="26" t="str">
        <f t="shared" si="4"/>
        <v>Mastered</v>
      </c>
      <c r="AM33" s="26" t="str">
        <f t="shared" si="5"/>
        <v>Unclassified</v>
      </c>
      <c r="AO33" s="29" t="str">
        <f t="shared" si="6"/>
        <v>1</v>
      </c>
      <c r="AP33" s="29" t="str">
        <f t="shared" si="7"/>
        <v/>
      </c>
      <c r="AQ33" s="29" t="str">
        <f t="shared" si="8"/>
        <v/>
      </c>
      <c r="AR33" s="29" t="str">
        <f t="shared" si="9"/>
        <v>1</v>
      </c>
      <c r="AS33" s="29" t="str">
        <f t="shared" si="10"/>
        <v/>
      </c>
      <c r="AT33" s="29" t="str">
        <f t="shared" si="11"/>
        <v/>
      </c>
      <c r="AU33" s="29" t="str">
        <f t="shared" si="12"/>
        <v/>
      </c>
      <c r="AV33" s="29" t="str">
        <f t="shared" si="13"/>
        <v>2</v>
      </c>
      <c r="AW33" s="45" t="str">
        <f t="shared" si="14"/>
        <v/>
      </c>
    </row>
    <row r="34" spans="1:49" x14ac:dyDescent="0.25">
      <c r="A34" s="1">
        <v>1</v>
      </c>
      <c r="B34" s="1">
        <v>1</v>
      </c>
      <c r="C34" s="1">
        <v>1</v>
      </c>
      <c r="D34" s="1">
        <v>1</v>
      </c>
      <c r="E34" s="1">
        <v>1</v>
      </c>
      <c r="F34" s="1">
        <v>1</v>
      </c>
      <c r="G34" s="1">
        <v>0</v>
      </c>
      <c r="H34" s="1">
        <v>1</v>
      </c>
      <c r="I34" s="1">
        <v>1</v>
      </c>
      <c r="J34" s="1">
        <v>0</v>
      </c>
      <c r="K34" s="1">
        <v>1</v>
      </c>
      <c r="L34" s="1">
        <v>0</v>
      </c>
      <c r="M34" s="1">
        <v>0</v>
      </c>
      <c r="N34" s="1">
        <v>0</v>
      </c>
      <c r="O34" s="1">
        <v>0</v>
      </c>
      <c r="P34" s="1">
        <v>1</v>
      </c>
      <c r="Q34" s="1">
        <v>0</v>
      </c>
      <c r="R34" s="1">
        <v>0</v>
      </c>
      <c r="T34" s="1">
        <v>20</v>
      </c>
      <c r="V34" s="1">
        <v>0.58062999999999998</v>
      </c>
      <c r="W34" s="1">
        <v>5.2399999999999999E-3</v>
      </c>
      <c r="X34" s="1">
        <v>0.18228</v>
      </c>
      <c r="Y34" s="1">
        <v>3.7299999999999998E-3</v>
      </c>
      <c r="Z34" s="1">
        <v>3.2759999999999997E-2</v>
      </c>
      <c r="AA34" s="1">
        <v>8.4499999999999992E-3</v>
      </c>
      <c r="AB34" s="1">
        <v>0.11798</v>
      </c>
      <c r="AC34" s="1">
        <v>6.8940000000000001E-2</v>
      </c>
      <c r="AE34" s="1">
        <v>1</v>
      </c>
      <c r="AG34" s="8">
        <f t="shared" si="0"/>
        <v>0.22813</v>
      </c>
      <c r="AH34" s="8">
        <f t="shared" si="1"/>
        <v>0.37292999999999998</v>
      </c>
      <c r="AI34" s="8">
        <f t="shared" si="2"/>
        <v>8.6359999999999992E-2</v>
      </c>
      <c r="AK34" s="26" t="str">
        <f t="shared" si="3"/>
        <v>Not mastered</v>
      </c>
      <c r="AL34" s="26" t="str">
        <f t="shared" si="4"/>
        <v>Not mastered</v>
      </c>
      <c r="AM34" s="26" t="str">
        <f t="shared" si="5"/>
        <v>Not mastered</v>
      </c>
      <c r="AO34" s="29" t="str">
        <f t="shared" si="6"/>
        <v/>
      </c>
      <c r="AP34" s="29" t="str">
        <f t="shared" si="7"/>
        <v/>
      </c>
      <c r="AQ34" s="29" t="str">
        <f t="shared" si="8"/>
        <v>3</v>
      </c>
      <c r="AR34" s="29" t="str">
        <f t="shared" si="9"/>
        <v/>
      </c>
      <c r="AS34" s="29" t="str">
        <f t="shared" si="10"/>
        <v/>
      </c>
      <c r="AT34" s="29" t="str">
        <f t="shared" si="11"/>
        <v>3</v>
      </c>
      <c r="AU34" s="29" t="str">
        <f t="shared" si="12"/>
        <v/>
      </c>
      <c r="AV34" s="29" t="str">
        <f t="shared" si="13"/>
        <v/>
      </c>
      <c r="AW34" s="45" t="str">
        <f t="shared" si="14"/>
        <v>3</v>
      </c>
    </row>
    <row r="35" spans="1:49" x14ac:dyDescent="0.25">
      <c r="A35" s="1">
        <v>0</v>
      </c>
      <c r="B35" s="1">
        <v>1</v>
      </c>
      <c r="C35" s="1">
        <v>1</v>
      </c>
      <c r="D35" s="1">
        <v>0</v>
      </c>
      <c r="E35" s="1">
        <v>1</v>
      </c>
      <c r="F35" s="1">
        <v>1</v>
      </c>
      <c r="G35" s="1">
        <v>0</v>
      </c>
      <c r="H35" s="1">
        <v>1</v>
      </c>
      <c r="I35" s="1">
        <v>1</v>
      </c>
      <c r="J35" s="1">
        <v>0</v>
      </c>
      <c r="K35" s="1">
        <v>0</v>
      </c>
      <c r="L35" s="1">
        <v>1</v>
      </c>
      <c r="M35" s="1">
        <v>1</v>
      </c>
      <c r="N35" s="1">
        <v>0</v>
      </c>
      <c r="O35" s="1">
        <v>1</v>
      </c>
      <c r="P35" s="1">
        <v>1</v>
      </c>
      <c r="Q35" s="1">
        <v>0</v>
      </c>
      <c r="R35" s="1">
        <v>0</v>
      </c>
      <c r="T35" s="1">
        <v>21</v>
      </c>
      <c r="V35" s="1">
        <v>0.40550999999999998</v>
      </c>
      <c r="W35" s="1">
        <v>6.5399999999999998E-3</v>
      </c>
      <c r="X35" s="1">
        <v>0.11544</v>
      </c>
      <c r="Y35" s="1">
        <v>3.0400000000000002E-3</v>
      </c>
      <c r="Z35" s="1">
        <v>6.5290000000000001E-2</v>
      </c>
      <c r="AA35" s="1">
        <v>3.0099999999999998E-2</v>
      </c>
      <c r="AB35" s="1">
        <v>0.21326999999999999</v>
      </c>
      <c r="AC35" s="1">
        <v>0.16081000000000001</v>
      </c>
      <c r="AE35" s="1">
        <v>1</v>
      </c>
      <c r="AG35" s="8">
        <f t="shared" si="0"/>
        <v>0.46947</v>
      </c>
      <c r="AH35" s="8">
        <f t="shared" si="1"/>
        <v>0.49256</v>
      </c>
      <c r="AI35" s="8">
        <f t="shared" si="2"/>
        <v>0.20049</v>
      </c>
      <c r="AK35" s="26" t="str">
        <f t="shared" si="3"/>
        <v>Unclassified</v>
      </c>
      <c r="AL35" s="26" t="str">
        <f t="shared" si="4"/>
        <v>Unclassified</v>
      </c>
      <c r="AM35" s="26" t="str">
        <f t="shared" si="5"/>
        <v>Not mastered</v>
      </c>
      <c r="AO35" s="29" t="str">
        <f t="shared" si="6"/>
        <v/>
      </c>
      <c r="AP35" s="29" t="str">
        <f t="shared" si="7"/>
        <v>2</v>
      </c>
      <c r="AQ35" s="29" t="str">
        <f t="shared" si="8"/>
        <v/>
      </c>
      <c r="AR35" s="29" t="str">
        <f t="shared" si="9"/>
        <v/>
      </c>
      <c r="AS35" s="29" t="str">
        <f t="shared" si="10"/>
        <v>2</v>
      </c>
      <c r="AT35" s="29" t="str">
        <f t="shared" si="11"/>
        <v/>
      </c>
      <c r="AU35" s="29" t="str">
        <f t="shared" si="12"/>
        <v/>
      </c>
      <c r="AV35" s="29" t="str">
        <f t="shared" si="13"/>
        <v/>
      </c>
      <c r="AW35" s="45" t="str">
        <f t="shared" si="14"/>
        <v>3</v>
      </c>
    </row>
    <row r="36" spans="1:49" x14ac:dyDescent="0.25">
      <c r="A36" s="1">
        <v>1</v>
      </c>
      <c r="B36" s="1">
        <v>0</v>
      </c>
      <c r="C36" s="1">
        <v>1</v>
      </c>
      <c r="D36" s="1">
        <v>1</v>
      </c>
      <c r="E36" s="1">
        <v>1</v>
      </c>
      <c r="F36" s="1">
        <v>1</v>
      </c>
      <c r="G36" s="1">
        <v>1</v>
      </c>
      <c r="H36" s="1">
        <v>1</v>
      </c>
      <c r="I36" s="1">
        <v>1</v>
      </c>
      <c r="J36" s="1">
        <v>0</v>
      </c>
      <c r="K36" s="1">
        <v>0</v>
      </c>
      <c r="L36" s="1">
        <v>1</v>
      </c>
      <c r="M36" s="1">
        <v>0</v>
      </c>
      <c r="N36" s="1">
        <v>0</v>
      </c>
      <c r="O36" s="1">
        <v>0</v>
      </c>
      <c r="P36" s="1">
        <v>0</v>
      </c>
      <c r="Q36" s="1">
        <v>1</v>
      </c>
      <c r="R36" s="1">
        <v>0</v>
      </c>
      <c r="T36" s="1">
        <v>22</v>
      </c>
      <c r="V36" s="1">
        <v>0.22234999999999999</v>
      </c>
      <c r="W36" s="1">
        <v>1.7860000000000001E-2</v>
      </c>
      <c r="X36" s="1">
        <v>7.306E-2</v>
      </c>
      <c r="Y36" s="1">
        <v>8.0599999999999995E-3</v>
      </c>
      <c r="Z36" s="1">
        <v>3.5799999999999998E-2</v>
      </c>
      <c r="AA36" s="1">
        <v>8.2220000000000001E-2</v>
      </c>
      <c r="AB36" s="1">
        <v>0.13497000000000001</v>
      </c>
      <c r="AC36" s="1">
        <v>0.42568</v>
      </c>
      <c r="AE36" s="1">
        <v>8</v>
      </c>
      <c r="AG36" s="8">
        <f t="shared" si="0"/>
        <v>0.67867</v>
      </c>
      <c r="AH36" s="8">
        <f t="shared" si="1"/>
        <v>0.64176999999999995</v>
      </c>
      <c r="AI36" s="8">
        <f t="shared" si="2"/>
        <v>0.53381999999999996</v>
      </c>
      <c r="AK36" s="26" t="str">
        <f t="shared" si="3"/>
        <v>Mastered</v>
      </c>
      <c r="AL36" s="26" t="str">
        <f t="shared" si="4"/>
        <v>Mastered</v>
      </c>
      <c r="AM36" s="26" t="str">
        <f t="shared" si="5"/>
        <v>Unclassified</v>
      </c>
      <c r="AO36" s="29" t="str">
        <f t="shared" si="6"/>
        <v>1</v>
      </c>
      <c r="AP36" s="29" t="str">
        <f t="shared" si="7"/>
        <v/>
      </c>
      <c r="AQ36" s="29" t="str">
        <f t="shared" si="8"/>
        <v/>
      </c>
      <c r="AR36" s="29" t="str">
        <f t="shared" si="9"/>
        <v>1</v>
      </c>
      <c r="AS36" s="29" t="str">
        <f t="shared" si="10"/>
        <v/>
      </c>
      <c r="AT36" s="29" t="str">
        <f t="shared" si="11"/>
        <v/>
      </c>
      <c r="AU36" s="29" t="str">
        <f t="shared" si="12"/>
        <v/>
      </c>
      <c r="AV36" s="29" t="str">
        <f t="shared" si="13"/>
        <v>2</v>
      </c>
      <c r="AW36" s="45" t="str">
        <f t="shared" si="14"/>
        <v/>
      </c>
    </row>
    <row r="37" spans="1:49" x14ac:dyDescent="0.25">
      <c r="A37" s="1">
        <v>0</v>
      </c>
      <c r="B37" s="1">
        <v>0</v>
      </c>
      <c r="C37" s="1">
        <v>1</v>
      </c>
      <c r="D37" s="1">
        <v>1</v>
      </c>
      <c r="E37" s="1">
        <v>1</v>
      </c>
      <c r="F37" s="1">
        <v>0</v>
      </c>
      <c r="G37" s="1">
        <v>1</v>
      </c>
      <c r="H37" s="1">
        <v>1</v>
      </c>
      <c r="I37" s="1">
        <v>1</v>
      </c>
      <c r="J37" s="1">
        <v>0</v>
      </c>
      <c r="K37" s="1">
        <v>0</v>
      </c>
      <c r="L37" s="1">
        <v>1</v>
      </c>
      <c r="M37" s="1">
        <v>0</v>
      </c>
      <c r="N37" s="1">
        <v>0</v>
      </c>
      <c r="O37" s="1">
        <v>0</v>
      </c>
      <c r="P37" s="1">
        <v>1</v>
      </c>
      <c r="Q37" s="1">
        <v>0</v>
      </c>
      <c r="R37" s="1">
        <v>0</v>
      </c>
      <c r="T37" s="1">
        <v>23</v>
      </c>
      <c r="V37" s="1">
        <v>0.43369000000000002</v>
      </c>
      <c r="W37" s="1">
        <v>4.752E-2</v>
      </c>
      <c r="X37" s="1">
        <v>1.8429999999999998E-2</v>
      </c>
      <c r="Y37" s="1">
        <v>3.3E-3</v>
      </c>
      <c r="Z37" s="1">
        <v>6.9830000000000003E-2</v>
      </c>
      <c r="AA37" s="1">
        <v>0.21873999999999999</v>
      </c>
      <c r="AB37" s="1">
        <v>3.4040000000000001E-2</v>
      </c>
      <c r="AC37" s="1">
        <v>0.17444000000000001</v>
      </c>
      <c r="AE37" s="1">
        <v>1</v>
      </c>
      <c r="AG37" s="8">
        <f t="shared" si="0"/>
        <v>0.49704999999999999</v>
      </c>
      <c r="AH37" s="8">
        <f t="shared" si="1"/>
        <v>0.23021000000000003</v>
      </c>
      <c r="AI37" s="8">
        <f t="shared" si="2"/>
        <v>0.44399999999999995</v>
      </c>
      <c r="AK37" s="26" t="str">
        <f t="shared" si="3"/>
        <v>Unclassified</v>
      </c>
      <c r="AL37" s="26" t="str">
        <f t="shared" si="4"/>
        <v>Not mastered</v>
      </c>
      <c r="AM37" s="26" t="str">
        <f t="shared" si="5"/>
        <v>Unclassified</v>
      </c>
      <c r="AO37" s="29" t="str">
        <f t="shared" si="6"/>
        <v/>
      </c>
      <c r="AP37" s="29" t="str">
        <f t="shared" si="7"/>
        <v>2</v>
      </c>
      <c r="AQ37" s="29" t="str">
        <f t="shared" si="8"/>
        <v/>
      </c>
      <c r="AR37" s="29" t="str">
        <f t="shared" si="9"/>
        <v/>
      </c>
      <c r="AS37" s="29" t="str">
        <f t="shared" si="10"/>
        <v/>
      </c>
      <c r="AT37" s="29" t="str">
        <f t="shared" si="11"/>
        <v>3</v>
      </c>
      <c r="AU37" s="29" t="str">
        <f t="shared" si="12"/>
        <v/>
      </c>
      <c r="AV37" s="29" t="str">
        <f t="shared" si="13"/>
        <v>2</v>
      </c>
      <c r="AW37" s="45" t="str">
        <f t="shared" si="14"/>
        <v/>
      </c>
    </row>
    <row r="38" spans="1:49" x14ac:dyDescent="0.25">
      <c r="A38" s="1">
        <v>1</v>
      </c>
      <c r="B38" s="1">
        <v>1</v>
      </c>
      <c r="C38" s="1">
        <v>0</v>
      </c>
      <c r="D38" s="1">
        <v>1</v>
      </c>
      <c r="E38" s="1">
        <v>0</v>
      </c>
      <c r="F38" s="1">
        <v>0</v>
      </c>
      <c r="G38" s="1">
        <v>1</v>
      </c>
      <c r="H38" s="1">
        <v>1</v>
      </c>
      <c r="I38" s="1">
        <v>1</v>
      </c>
      <c r="J38" s="1">
        <v>1</v>
      </c>
      <c r="K38" s="1">
        <v>0</v>
      </c>
      <c r="L38" s="1">
        <v>1</v>
      </c>
      <c r="M38" s="1">
        <v>1</v>
      </c>
      <c r="N38" s="1">
        <v>0</v>
      </c>
      <c r="O38" s="1">
        <v>0</v>
      </c>
      <c r="P38" s="1">
        <v>1</v>
      </c>
      <c r="Q38" s="1">
        <v>0</v>
      </c>
      <c r="R38" s="1">
        <v>0</v>
      </c>
      <c r="T38" s="1">
        <v>24</v>
      </c>
      <c r="V38" s="1">
        <v>0.55557000000000001</v>
      </c>
      <c r="W38" s="1">
        <v>3.5529999999999999E-2</v>
      </c>
      <c r="X38" s="1">
        <v>1.6199999999999999E-2</v>
      </c>
      <c r="Y38" s="1">
        <v>2.0400000000000001E-3</v>
      </c>
      <c r="Z38" s="1">
        <v>8.9450000000000002E-2</v>
      </c>
      <c r="AA38" s="1">
        <v>0.16356999999999999</v>
      </c>
      <c r="AB38" s="1">
        <v>2.9919999999999999E-2</v>
      </c>
      <c r="AC38" s="1">
        <v>0.10772</v>
      </c>
      <c r="AE38" s="1">
        <v>1</v>
      </c>
      <c r="AG38" s="8">
        <f t="shared" si="0"/>
        <v>0.39066000000000001</v>
      </c>
      <c r="AH38" s="8">
        <f t="shared" si="1"/>
        <v>0.15587999999999999</v>
      </c>
      <c r="AI38" s="8">
        <f t="shared" si="2"/>
        <v>0.30885999999999997</v>
      </c>
      <c r="AK38" s="26" t="str">
        <f t="shared" si="3"/>
        <v>Unclassified</v>
      </c>
      <c r="AL38" s="26" t="str">
        <f t="shared" si="4"/>
        <v>Not mastered</v>
      </c>
      <c r="AM38" s="26" t="str">
        <f t="shared" si="5"/>
        <v>Not mastered</v>
      </c>
      <c r="AO38" s="29" t="str">
        <f t="shared" si="6"/>
        <v/>
      </c>
      <c r="AP38" s="29" t="str">
        <f t="shared" si="7"/>
        <v>2</v>
      </c>
      <c r="AQ38" s="29" t="str">
        <f t="shared" si="8"/>
        <v/>
      </c>
      <c r="AR38" s="29" t="str">
        <f t="shared" si="9"/>
        <v/>
      </c>
      <c r="AS38" s="29" t="str">
        <f t="shared" si="10"/>
        <v/>
      </c>
      <c r="AT38" s="29" t="str">
        <f t="shared" si="11"/>
        <v>3</v>
      </c>
      <c r="AU38" s="29" t="str">
        <f t="shared" si="12"/>
        <v/>
      </c>
      <c r="AV38" s="29" t="str">
        <f t="shared" si="13"/>
        <v/>
      </c>
      <c r="AW38" s="45" t="str">
        <f t="shared" si="14"/>
        <v>3</v>
      </c>
    </row>
    <row r="39" spans="1:49" x14ac:dyDescent="0.25">
      <c r="A39" s="1">
        <v>0</v>
      </c>
      <c r="B39" s="1">
        <v>0</v>
      </c>
      <c r="C39" s="1">
        <v>1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1</v>
      </c>
      <c r="M39" s="1">
        <v>0</v>
      </c>
      <c r="N39" s="1">
        <v>0</v>
      </c>
      <c r="O39" s="1">
        <v>0</v>
      </c>
      <c r="P39" s="1">
        <v>1</v>
      </c>
      <c r="Q39" s="1">
        <v>1</v>
      </c>
      <c r="R39" s="1">
        <v>1</v>
      </c>
      <c r="T39" s="1">
        <v>25</v>
      </c>
      <c r="V39" s="1">
        <v>0.86946999999999997</v>
      </c>
      <c r="W39" s="1">
        <v>1.34E-3</v>
      </c>
      <c r="X39" s="1">
        <v>4.7629999999999999E-2</v>
      </c>
      <c r="Y39" s="1">
        <v>1.1E-4</v>
      </c>
      <c r="Z39" s="1">
        <v>4.7500000000000001E-2</v>
      </c>
      <c r="AA39" s="1">
        <v>2.0899999999999998E-3</v>
      </c>
      <c r="AB39" s="1">
        <v>2.9850000000000002E-2</v>
      </c>
      <c r="AC39" s="1">
        <v>2.0100000000000001E-3</v>
      </c>
      <c r="AE39" s="1">
        <v>1</v>
      </c>
      <c r="AG39" s="8">
        <f t="shared" si="0"/>
        <v>8.1450000000000009E-2</v>
      </c>
      <c r="AH39" s="8">
        <f t="shared" si="1"/>
        <v>7.959999999999999E-2</v>
      </c>
      <c r="AI39" s="8">
        <f t="shared" si="2"/>
        <v>5.5499999999999994E-3</v>
      </c>
      <c r="AK39" s="26" t="str">
        <f t="shared" si="3"/>
        <v>Not mastered</v>
      </c>
      <c r="AL39" s="26" t="str">
        <f t="shared" si="4"/>
        <v>Not mastered</v>
      </c>
      <c r="AM39" s="26" t="str">
        <f t="shared" si="5"/>
        <v>Not mastered</v>
      </c>
      <c r="AO39" s="29" t="str">
        <f t="shared" si="6"/>
        <v/>
      </c>
      <c r="AP39" s="29" t="str">
        <f t="shared" si="7"/>
        <v/>
      </c>
      <c r="AQ39" s="29" t="str">
        <f t="shared" si="8"/>
        <v>3</v>
      </c>
      <c r="AR39" s="29" t="str">
        <f t="shared" si="9"/>
        <v/>
      </c>
      <c r="AS39" s="29" t="str">
        <f t="shared" si="10"/>
        <v/>
      </c>
      <c r="AT39" s="29" t="str">
        <f t="shared" si="11"/>
        <v>3</v>
      </c>
      <c r="AU39" s="29" t="str">
        <f t="shared" si="12"/>
        <v/>
      </c>
      <c r="AV39" s="29" t="str">
        <f t="shared" si="13"/>
        <v/>
      </c>
      <c r="AW39" s="45" t="str">
        <f t="shared" si="14"/>
        <v>3</v>
      </c>
    </row>
    <row r="40" spans="1:49" x14ac:dyDescent="0.25">
      <c r="A40" s="1">
        <v>0</v>
      </c>
      <c r="B40" s="1">
        <v>1</v>
      </c>
      <c r="C40" s="1">
        <v>1</v>
      </c>
      <c r="D40" s="1">
        <v>0</v>
      </c>
      <c r="E40" s="1">
        <v>1</v>
      </c>
      <c r="F40" s="1">
        <v>1</v>
      </c>
      <c r="G40" s="1">
        <v>0</v>
      </c>
      <c r="H40" s="1">
        <v>1</v>
      </c>
      <c r="I40" s="1">
        <v>1</v>
      </c>
      <c r="J40" s="1">
        <v>1</v>
      </c>
      <c r="K40" s="1">
        <v>0</v>
      </c>
      <c r="L40" s="1">
        <v>1</v>
      </c>
      <c r="M40" s="1">
        <v>1</v>
      </c>
      <c r="N40" s="1">
        <v>1</v>
      </c>
      <c r="O40" s="1">
        <v>0</v>
      </c>
      <c r="P40" s="1">
        <v>0</v>
      </c>
      <c r="Q40" s="1">
        <v>0</v>
      </c>
      <c r="R40" s="1">
        <v>0</v>
      </c>
      <c r="T40" s="1">
        <v>26</v>
      </c>
      <c r="V40" s="1">
        <v>0.14890999999999999</v>
      </c>
      <c r="W40" s="1">
        <v>4.4999999999999999E-4</v>
      </c>
      <c r="X40" s="1">
        <v>4.2389999999999997E-2</v>
      </c>
      <c r="Y40" s="1">
        <v>2.1000000000000001E-4</v>
      </c>
      <c r="Z40" s="1">
        <v>0.16788</v>
      </c>
      <c r="AA40" s="1">
        <v>1.447E-2</v>
      </c>
      <c r="AB40" s="1">
        <v>0.54835</v>
      </c>
      <c r="AC40" s="1">
        <v>7.7329999999999996E-2</v>
      </c>
      <c r="AE40" s="1">
        <v>7</v>
      </c>
      <c r="AG40" s="8">
        <f t="shared" si="0"/>
        <v>0.80803000000000003</v>
      </c>
      <c r="AH40" s="8">
        <f t="shared" si="1"/>
        <v>0.66827999999999999</v>
      </c>
      <c r="AI40" s="8">
        <f t="shared" si="2"/>
        <v>9.2460000000000001E-2</v>
      </c>
      <c r="AK40" s="26" t="str">
        <f t="shared" si="3"/>
        <v>Mastered</v>
      </c>
      <c r="AL40" s="26" t="str">
        <f t="shared" si="4"/>
        <v>Mastered</v>
      </c>
      <c r="AM40" s="26" t="str">
        <f t="shared" si="5"/>
        <v>Not mastered</v>
      </c>
      <c r="AO40" s="29" t="str">
        <f t="shared" si="6"/>
        <v>1</v>
      </c>
      <c r="AP40" s="29" t="str">
        <f t="shared" si="7"/>
        <v/>
      </c>
      <c r="AQ40" s="29" t="str">
        <f t="shared" si="8"/>
        <v/>
      </c>
      <c r="AR40" s="29" t="str">
        <f t="shared" si="9"/>
        <v>1</v>
      </c>
      <c r="AS40" s="29" t="str">
        <f t="shared" si="10"/>
        <v/>
      </c>
      <c r="AT40" s="29" t="str">
        <f t="shared" si="11"/>
        <v/>
      </c>
      <c r="AU40" s="29" t="str">
        <f t="shared" si="12"/>
        <v/>
      </c>
      <c r="AV40" s="29" t="str">
        <f t="shared" si="13"/>
        <v/>
      </c>
      <c r="AW40" s="45" t="str">
        <f t="shared" si="14"/>
        <v>3</v>
      </c>
    </row>
    <row r="41" spans="1:49" x14ac:dyDescent="0.25">
      <c r="A41" s="1">
        <v>1</v>
      </c>
      <c r="B41" s="1">
        <v>0</v>
      </c>
      <c r="C41" s="1">
        <v>1</v>
      </c>
      <c r="D41" s="1">
        <v>1</v>
      </c>
      <c r="E41" s="1">
        <v>0</v>
      </c>
      <c r="F41" s="1">
        <v>0</v>
      </c>
      <c r="G41" s="1">
        <v>0</v>
      </c>
      <c r="H41" s="1">
        <v>0</v>
      </c>
      <c r="I41" s="1">
        <v>1</v>
      </c>
      <c r="J41" s="1">
        <v>1</v>
      </c>
      <c r="K41" s="1">
        <v>0</v>
      </c>
      <c r="L41" s="1">
        <v>1</v>
      </c>
      <c r="M41" s="1">
        <v>0</v>
      </c>
      <c r="N41" s="1">
        <v>0</v>
      </c>
      <c r="O41" s="1">
        <v>0</v>
      </c>
      <c r="P41" s="1">
        <v>1</v>
      </c>
      <c r="Q41" s="1">
        <v>0</v>
      </c>
      <c r="R41" s="1">
        <v>0</v>
      </c>
      <c r="T41" s="1">
        <v>27</v>
      </c>
      <c r="V41" s="1">
        <v>0.91954999999999998</v>
      </c>
      <c r="W41" s="1">
        <v>2.16E-3</v>
      </c>
      <c r="X41" s="1">
        <v>1.44E-2</v>
      </c>
      <c r="Y41" s="1">
        <v>6.9999999999999994E-5</v>
      </c>
      <c r="Z41" s="1">
        <v>5.0229999999999997E-2</v>
      </c>
      <c r="AA41" s="1">
        <v>3.3700000000000002E-3</v>
      </c>
      <c r="AB41" s="1">
        <v>9.0299999999999998E-3</v>
      </c>
      <c r="AC41" s="1">
        <v>1.1900000000000001E-3</v>
      </c>
      <c r="AE41" s="1">
        <v>1</v>
      </c>
      <c r="AG41" s="8">
        <f t="shared" si="0"/>
        <v>6.3819999999999988E-2</v>
      </c>
      <c r="AH41" s="8">
        <f t="shared" si="1"/>
        <v>2.469E-2</v>
      </c>
      <c r="AI41" s="8">
        <f t="shared" si="2"/>
        <v>6.7900000000000009E-3</v>
      </c>
      <c r="AK41" s="26" t="str">
        <f t="shared" si="3"/>
        <v>Not mastered</v>
      </c>
      <c r="AL41" s="26" t="str">
        <f t="shared" si="4"/>
        <v>Not mastered</v>
      </c>
      <c r="AM41" s="26" t="str">
        <f t="shared" si="5"/>
        <v>Not mastered</v>
      </c>
      <c r="AO41" s="29" t="str">
        <f t="shared" si="6"/>
        <v/>
      </c>
      <c r="AP41" s="29" t="str">
        <f t="shared" si="7"/>
        <v/>
      </c>
      <c r="AQ41" s="29" t="str">
        <f t="shared" si="8"/>
        <v>3</v>
      </c>
      <c r="AR41" s="29" t="str">
        <f t="shared" si="9"/>
        <v/>
      </c>
      <c r="AS41" s="29" t="str">
        <f t="shared" si="10"/>
        <v/>
      </c>
      <c r="AT41" s="29" t="str">
        <f t="shared" si="11"/>
        <v>3</v>
      </c>
      <c r="AU41" s="29" t="str">
        <f t="shared" si="12"/>
        <v/>
      </c>
      <c r="AV41" s="29" t="str">
        <f t="shared" si="13"/>
        <v/>
      </c>
      <c r="AW41" s="45" t="str">
        <f t="shared" si="14"/>
        <v>3</v>
      </c>
    </row>
    <row r="42" spans="1:49" x14ac:dyDescent="0.25">
      <c r="A42" s="1">
        <v>0</v>
      </c>
      <c r="B42" s="1">
        <v>1</v>
      </c>
      <c r="C42" s="1">
        <v>0</v>
      </c>
      <c r="D42" s="1">
        <v>0</v>
      </c>
      <c r="E42" s="1">
        <v>1</v>
      </c>
      <c r="F42" s="1">
        <v>0</v>
      </c>
      <c r="G42" s="1">
        <v>0</v>
      </c>
      <c r="H42" s="1">
        <v>1</v>
      </c>
      <c r="I42" s="1">
        <v>0</v>
      </c>
      <c r="J42" s="1">
        <v>0</v>
      </c>
      <c r="K42" s="1">
        <v>0</v>
      </c>
      <c r="L42" s="1">
        <v>1</v>
      </c>
      <c r="M42" s="1">
        <v>0</v>
      </c>
      <c r="N42" s="1">
        <v>0</v>
      </c>
      <c r="O42" s="1">
        <v>0</v>
      </c>
      <c r="P42" s="1">
        <v>1</v>
      </c>
      <c r="Q42" s="1">
        <v>0</v>
      </c>
      <c r="R42" s="1">
        <v>1</v>
      </c>
      <c r="T42" s="1">
        <v>28</v>
      </c>
      <c r="V42" s="1">
        <v>0.62997999999999998</v>
      </c>
      <c r="W42" s="1">
        <v>2.3400000000000001E-3</v>
      </c>
      <c r="X42" s="1">
        <v>8.1110000000000002E-2</v>
      </c>
      <c r="Y42" s="1">
        <v>4.6000000000000001E-4</v>
      </c>
      <c r="Z42" s="1">
        <v>0.10144</v>
      </c>
      <c r="AA42" s="1">
        <v>1.077E-2</v>
      </c>
      <c r="AB42" s="1">
        <v>0.14984</v>
      </c>
      <c r="AC42" s="1">
        <v>2.4070000000000001E-2</v>
      </c>
      <c r="AE42" s="1">
        <v>1</v>
      </c>
      <c r="AG42" s="8">
        <f t="shared" si="0"/>
        <v>0.28611999999999999</v>
      </c>
      <c r="AH42" s="8">
        <f t="shared" si="1"/>
        <v>0.25547999999999998</v>
      </c>
      <c r="AI42" s="8">
        <f t="shared" si="2"/>
        <v>3.764E-2</v>
      </c>
      <c r="AK42" s="26" t="str">
        <f t="shared" si="3"/>
        <v>Not mastered</v>
      </c>
      <c r="AL42" s="26" t="str">
        <f t="shared" si="4"/>
        <v>Not mastered</v>
      </c>
      <c r="AM42" s="26" t="str">
        <f t="shared" si="5"/>
        <v>Not mastered</v>
      </c>
      <c r="AO42" s="29" t="str">
        <f t="shared" si="6"/>
        <v/>
      </c>
      <c r="AP42" s="29" t="str">
        <f t="shared" si="7"/>
        <v/>
      </c>
      <c r="AQ42" s="29" t="str">
        <f t="shared" si="8"/>
        <v>3</v>
      </c>
      <c r="AR42" s="29" t="str">
        <f t="shared" si="9"/>
        <v/>
      </c>
      <c r="AS42" s="29" t="str">
        <f t="shared" si="10"/>
        <v/>
      </c>
      <c r="AT42" s="29" t="str">
        <f t="shared" si="11"/>
        <v>3</v>
      </c>
      <c r="AU42" s="29" t="str">
        <f t="shared" si="12"/>
        <v/>
      </c>
      <c r="AV42" s="29" t="str">
        <f t="shared" si="13"/>
        <v/>
      </c>
      <c r="AW42" s="45" t="str">
        <f t="shared" si="14"/>
        <v>3</v>
      </c>
    </row>
    <row r="43" spans="1:49" x14ac:dyDescent="0.25">
      <c r="A43" s="1">
        <v>1</v>
      </c>
      <c r="B43" s="1">
        <v>1</v>
      </c>
      <c r="C43" s="1">
        <v>1</v>
      </c>
      <c r="D43" s="1">
        <v>1</v>
      </c>
      <c r="E43" s="1">
        <v>0</v>
      </c>
      <c r="F43" s="1">
        <v>0</v>
      </c>
      <c r="G43" s="1">
        <v>0</v>
      </c>
      <c r="H43" s="1">
        <v>1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T43" s="1">
        <v>29</v>
      </c>
      <c r="V43" s="1">
        <v>0.90181999999999995</v>
      </c>
      <c r="W43" s="1">
        <v>1.07E-3</v>
      </c>
      <c r="X43" s="1">
        <v>2.6290000000000001E-2</v>
      </c>
      <c r="Y43" s="1">
        <v>6.0000000000000002E-5</v>
      </c>
      <c r="Z43" s="1">
        <v>5.0880000000000002E-2</v>
      </c>
      <c r="AA43" s="1">
        <v>1.73E-3</v>
      </c>
      <c r="AB43" s="1">
        <v>1.702E-2</v>
      </c>
      <c r="AC43" s="1">
        <v>1.14E-3</v>
      </c>
      <c r="AE43" s="1">
        <v>1</v>
      </c>
      <c r="AG43" s="8">
        <f t="shared" si="0"/>
        <v>7.077E-2</v>
      </c>
      <c r="AH43" s="8">
        <f t="shared" si="1"/>
        <v>4.4510000000000008E-2</v>
      </c>
      <c r="AI43" s="8">
        <f t="shared" si="2"/>
        <v>4.0000000000000001E-3</v>
      </c>
      <c r="AK43" s="26" t="str">
        <f t="shared" si="3"/>
        <v>Not mastered</v>
      </c>
      <c r="AL43" s="26" t="str">
        <f t="shared" si="4"/>
        <v>Not mastered</v>
      </c>
      <c r="AM43" s="26" t="str">
        <f t="shared" si="5"/>
        <v>Not mastered</v>
      </c>
      <c r="AO43" s="29" t="str">
        <f t="shared" si="6"/>
        <v/>
      </c>
      <c r="AP43" s="29" t="str">
        <f t="shared" si="7"/>
        <v/>
      </c>
      <c r="AQ43" s="29" t="str">
        <f t="shared" si="8"/>
        <v>3</v>
      </c>
      <c r="AR43" s="29" t="str">
        <f t="shared" si="9"/>
        <v/>
      </c>
      <c r="AS43" s="29" t="str">
        <f t="shared" si="10"/>
        <v/>
      </c>
      <c r="AT43" s="29" t="str">
        <f t="shared" si="11"/>
        <v>3</v>
      </c>
      <c r="AU43" s="29" t="str">
        <f t="shared" si="12"/>
        <v/>
      </c>
      <c r="AV43" s="29" t="str">
        <f t="shared" si="13"/>
        <v/>
      </c>
      <c r="AW43" s="45" t="str">
        <f t="shared" si="14"/>
        <v>3</v>
      </c>
    </row>
    <row r="44" spans="1:49" x14ac:dyDescent="0.25">
      <c r="A44" s="1">
        <v>1</v>
      </c>
      <c r="B44" s="1">
        <v>1</v>
      </c>
      <c r="C44" s="1">
        <v>1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1</v>
      </c>
      <c r="J44" s="1">
        <v>0</v>
      </c>
      <c r="K44" s="1">
        <v>1</v>
      </c>
      <c r="L44" s="1">
        <v>0</v>
      </c>
      <c r="M44" s="1">
        <v>0</v>
      </c>
      <c r="N44" s="1">
        <v>1</v>
      </c>
      <c r="O44" s="1">
        <v>0</v>
      </c>
      <c r="P44" s="1">
        <v>0</v>
      </c>
      <c r="Q44" s="1">
        <v>0</v>
      </c>
      <c r="R44" s="1">
        <v>0</v>
      </c>
      <c r="T44" s="1">
        <v>30</v>
      </c>
      <c r="V44" s="1">
        <v>0.81847999999999999</v>
      </c>
      <c r="W44" s="1">
        <v>5.8E-4</v>
      </c>
      <c r="X44" s="1">
        <v>2.631E-2</v>
      </c>
      <c r="Y44" s="1">
        <v>5.0000000000000002E-5</v>
      </c>
      <c r="Z44" s="1">
        <v>0.10968</v>
      </c>
      <c r="AA44" s="1">
        <v>2.2200000000000002E-3</v>
      </c>
      <c r="AB44" s="1">
        <v>4.045E-2</v>
      </c>
      <c r="AC44" s="1">
        <v>2.2300000000000002E-3</v>
      </c>
      <c r="AE44" s="1">
        <v>1</v>
      </c>
      <c r="AG44" s="8">
        <f t="shared" si="0"/>
        <v>0.15458</v>
      </c>
      <c r="AH44" s="8">
        <f t="shared" si="1"/>
        <v>6.9040000000000004E-2</v>
      </c>
      <c r="AI44" s="8">
        <f t="shared" si="2"/>
        <v>5.0800000000000003E-3</v>
      </c>
      <c r="AK44" s="26" t="str">
        <f t="shared" si="3"/>
        <v>Not mastered</v>
      </c>
      <c r="AL44" s="26" t="str">
        <f t="shared" si="4"/>
        <v>Not mastered</v>
      </c>
      <c r="AM44" s="26" t="str">
        <f t="shared" si="5"/>
        <v>Not mastered</v>
      </c>
      <c r="AO44" s="29" t="str">
        <f t="shared" si="6"/>
        <v/>
      </c>
      <c r="AP44" s="29" t="str">
        <f t="shared" si="7"/>
        <v/>
      </c>
      <c r="AQ44" s="29" t="str">
        <f t="shared" si="8"/>
        <v>3</v>
      </c>
      <c r="AR44" s="29" t="str">
        <f t="shared" si="9"/>
        <v/>
      </c>
      <c r="AS44" s="29" t="str">
        <f t="shared" si="10"/>
        <v/>
      </c>
      <c r="AT44" s="29" t="str">
        <f t="shared" si="11"/>
        <v>3</v>
      </c>
      <c r="AU44" s="29" t="str">
        <f t="shared" si="12"/>
        <v/>
      </c>
      <c r="AV44" s="29" t="str">
        <f t="shared" si="13"/>
        <v/>
      </c>
      <c r="AW44" s="45" t="str">
        <f t="shared" si="14"/>
        <v>3</v>
      </c>
    </row>
    <row r="45" spans="1:49" x14ac:dyDescent="0.25">
      <c r="A45" s="1">
        <v>1</v>
      </c>
      <c r="B45" s="1">
        <v>0</v>
      </c>
      <c r="C45" s="1">
        <v>1</v>
      </c>
      <c r="D45" s="1">
        <v>1</v>
      </c>
      <c r="E45" s="1">
        <v>1</v>
      </c>
      <c r="F45" s="1">
        <v>1</v>
      </c>
      <c r="G45" s="1">
        <v>0</v>
      </c>
      <c r="H45" s="1">
        <v>1</v>
      </c>
      <c r="I45" s="1">
        <v>1</v>
      </c>
      <c r="J45" s="1">
        <v>1</v>
      </c>
      <c r="K45" s="1">
        <v>1</v>
      </c>
      <c r="L45" s="1">
        <v>0</v>
      </c>
      <c r="M45" s="1">
        <v>0</v>
      </c>
      <c r="N45" s="1">
        <v>1</v>
      </c>
      <c r="O45" s="1">
        <v>0</v>
      </c>
      <c r="P45" s="1">
        <v>0</v>
      </c>
      <c r="Q45" s="1">
        <v>1</v>
      </c>
      <c r="R45" s="1">
        <v>1</v>
      </c>
      <c r="T45" s="1">
        <v>31</v>
      </c>
      <c r="V45" s="1">
        <v>0.16650000000000001</v>
      </c>
      <c r="W45" s="1">
        <v>1.5200000000000001E-3</v>
      </c>
      <c r="X45" s="1">
        <v>9.8220000000000002E-2</v>
      </c>
      <c r="Y45" s="1">
        <v>1.58E-3</v>
      </c>
      <c r="Z45" s="1">
        <v>6.5769999999999995E-2</v>
      </c>
      <c r="AA45" s="1">
        <v>1.7160000000000002E-2</v>
      </c>
      <c r="AB45" s="1">
        <v>0.44511000000000001</v>
      </c>
      <c r="AC45" s="1">
        <v>0.20416000000000001</v>
      </c>
      <c r="AE45" s="1">
        <v>7</v>
      </c>
      <c r="AG45" s="8">
        <f t="shared" si="0"/>
        <v>0.73220000000000007</v>
      </c>
      <c r="AH45" s="8">
        <f t="shared" si="1"/>
        <v>0.74907000000000001</v>
      </c>
      <c r="AI45" s="8">
        <f t="shared" si="2"/>
        <v>0.22442000000000001</v>
      </c>
      <c r="AK45" s="26" t="str">
        <f t="shared" si="3"/>
        <v>Mastered</v>
      </c>
      <c r="AL45" s="26" t="str">
        <f t="shared" si="4"/>
        <v>Mastered</v>
      </c>
      <c r="AM45" s="26" t="str">
        <f t="shared" si="5"/>
        <v>Not mastered</v>
      </c>
      <c r="AO45" s="29" t="str">
        <f t="shared" si="6"/>
        <v>1</v>
      </c>
      <c r="AP45" s="29" t="str">
        <f t="shared" si="7"/>
        <v/>
      </c>
      <c r="AQ45" s="29" t="str">
        <f t="shared" si="8"/>
        <v/>
      </c>
      <c r="AR45" s="29" t="str">
        <f t="shared" si="9"/>
        <v>1</v>
      </c>
      <c r="AS45" s="29" t="str">
        <f t="shared" si="10"/>
        <v/>
      </c>
      <c r="AT45" s="29" t="str">
        <f t="shared" si="11"/>
        <v/>
      </c>
      <c r="AU45" s="29" t="str">
        <f t="shared" si="12"/>
        <v/>
      </c>
      <c r="AV45" s="29" t="str">
        <f t="shared" si="13"/>
        <v/>
      </c>
      <c r="AW45" s="45" t="str">
        <f t="shared" si="14"/>
        <v>3</v>
      </c>
    </row>
    <row r="46" spans="1:49" x14ac:dyDescent="0.25">
      <c r="A46" s="1">
        <v>0</v>
      </c>
      <c r="B46" s="1">
        <v>0</v>
      </c>
      <c r="C46" s="1">
        <v>0</v>
      </c>
      <c r="D46" s="1">
        <v>1</v>
      </c>
      <c r="E46" s="1">
        <v>1</v>
      </c>
      <c r="F46" s="1">
        <v>0</v>
      </c>
      <c r="G46" s="1">
        <v>0</v>
      </c>
      <c r="H46" s="1">
        <v>1</v>
      </c>
      <c r="I46" s="1">
        <v>1</v>
      </c>
      <c r="J46" s="1">
        <v>1</v>
      </c>
      <c r="K46" s="1">
        <v>0</v>
      </c>
      <c r="L46" s="1">
        <v>1</v>
      </c>
      <c r="M46" s="1">
        <v>1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T46" s="1">
        <v>32</v>
      </c>
      <c r="V46" s="1">
        <v>0.74707999999999997</v>
      </c>
      <c r="W46" s="1">
        <v>4.5199999999999997E-3</v>
      </c>
      <c r="X46" s="1">
        <v>3.1739999999999997E-2</v>
      </c>
      <c r="Y46" s="1">
        <v>3.1E-4</v>
      </c>
      <c r="Z46" s="1">
        <v>0.12028999999999999</v>
      </c>
      <c r="AA46" s="1">
        <v>2.0809999999999999E-2</v>
      </c>
      <c r="AB46" s="1">
        <v>5.8639999999999998E-2</v>
      </c>
      <c r="AC46" s="1">
        <v>1.66E-2</v>
      </c>
      <c r="AE46" s="1">
        <v>1</v>
      </c>
      <c r="AG46" s="8">
        <f t="shared" si="0"/>
        <v>0.21634</v>
      </c>
      <c r="AH46" s="8">
        <f t="shared" si="1"/>
        <v>0.10729</v>
      </c>
      <c r="AI46" s="8">
        <f t="shared" si="2"/>
        <v>4.224E-2</v>
      </c>
      <c r="AK46" s="26" t="str">
        <f t="shared" si="3"/>
        <v>Not mastered</v>
      </c>
      <c r="AL46" s="26" t="str">
        <f t="shared" si="4"/>
        <v>Not mastered</v>
      </c>
      <c r="AM46" s="26" t="str">
        <f t="shared" si="5"/>
        <v>Not mastered</v>
      </c>
      <c r="AO46" s="29" t="str">
        <f t="shared" si="6"/>
        <v/>
      </c>
      <c r="AP46" s="29" t="str">
        <f t="shared" si="7"/>
        <v/>
      </c>
      <c r="AQ46" s="29" t="str">
        <f t="shared" si="8"/>
        <v>3</v>
      </c>
      <c r="AR46" s="29" t="str">
        <f t="shared" si="9"/>
        <v/>
      </c>
      <c r="AS46" s="29" t="str">
        <f t="shared" si="10"/>
        <v/>
      </c>
      <c r="AT46" s="29" t="str">
        <f t="shared" si="11"/>
        <v>3</v>
      </c>
      <c r="AU46" s="29" t="str">
        <f t="shared" si="12"/>
        <v/>
      </c>
      <c r="AV46" s="29" t="str">
        <f t="shared" si="13"/>
        <v/>
      </c>
      <c r="AW46" s="45" t="str">
        <f t="shared" si="14"/>
        <v>3</v>
      </c>
    </row>
    <row r="47" spans="1:49" x14ac:dyDescent="0.25">
      <c r="A47" s="1">
        <v>1</v>
      </c>
      <c r="B47" s="1">
        <v>0</v>
      </c>
      <c r="C47" s="1">
        <v>1</v>
      </c>
      <c r="D47" s="1">
        <v>1</v>
      </c>
      <c r="E47" s="1">
        <v>0</v>
      </c>
      <c r="F47" s="1">
        <v>0</v>
      </c>
      <c r="G47" s="1">
        <v>0</v>
      </c>
      <c r="H47" s="1">
        <v>1</v>
      </c>
      <c r="I47" s="1">
        <v>1</v>
      </c>
      <c r="J47" s="1">
        <v>0</v>
      </c>
      <c r="K47" s="1">
        <v>1</v>
      </c>
      <c r="L47" s="1">
        <v>1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1</v>
      </c>
      <c r="T47" s="1">
        <v>33</v>
      </c>
      <c r="V47" s="1">
        <v>0.79288000000000003</v>
      </c>
      <c r="W47" s="1">
        <v>1.6999999999999999E-3</v>
      </c>
      <c r="X47" s="1">
        <v>2.23E-2</v>
      </c>
      <c r="Y47" s="1">
        <v>1.2E-4</v>
      </c>
      <c r="Z47" s="1">
        <v>0.12767000000000001</v>
      </c>
      <c r="AA47" s="1">
        <v>7.7999999999999996E-3</v>
      </c>
      <c r="AB47" s="1">
        <v>4.1189999999999997E-2</v>
      </c>
      <c r="AC47" s="1">
        <v>6.3400000000000001E-3</v>
      </c>
      <c r="AE47" s="1">
        <v>1</v>
      </c>
      <c r="AG47" s="8">
        <f t="shared" si="0"/>
        <v>0.18300000000000002</v>
      </c>
      <c r="AH47" s="8">
        <f t="shared" si="1"/>
        <v>6.9949999999999998E-2</v>
      </c>
      <c r="AI47" s="8">
        <f t="shared" si="2"/>
        <v>1.5960000000000002E-2</v>
      </c>
      <c r="AK47" s="26" t="str">
        <f t="shared" si="3"/>
        <v>Not mastered</v>
      </c>
      <c r="AL47" s="26" t="str">
        <f t="shared" si="4"/>
        <v>Not mastered</v>
      </c>
      <c r="AM47" s="26" t="str">
        <f t="shared" si="5"/>
        <v>Not mastered</v>
      </c>
      <c r="AO47" s="29" t="str">
        <f t="shared" si="6"/>
        <v/>
      </c>
      <c r="AP47" s="29" t="str">
        <f t="shared" si="7"/>
        <v/>
      </c>
      <c r="AQ47" s="29" t="str">
        <f t="shared" si="8"/>
        <v>3</v>
      </c>
      <c r="AR47" s="29" t="str">
        <f t="shared" si="9"/>
        <v/>
      </c>
      <c r="AS47" s="29" t="str">
        <f t="shared" si="10"/>
        <v/>
      </c>
      <c r="AT47" s="29" t="str">
        <f t="shared" si="11"/>
        <v>3</v>
      </c>
      <c r="AU47" s="29" t="str">
        <f t="shared" si="12"/>
        <v/>
      </c>
      <c r="AV47" s="29" t="str">
        <f t="shared" si="13"/>
        <v/>
      </c>
      <c r="AW47" s="45" t="str">
        <f t="shared" si="14"/>
        <v>3</v>
      </c>
    </row>
    <row r="48" spans="1:49" x14ac:dyDescent="0.25">
      <c r="A48" s="1">
        <v>1</v>
      </c>
      <c r="B48" s="1">
        <v>1</v>
      </c>
      <c r="C48" s="1">
        <v>1</v>
      </c>
      <c r="D48" s="1">
        <v>1</v>
      </c>
      <c r="E48" s="1">
        <v>1</v>
      </c>
      <c r="F48" s="1">
        <v>1</v>
      </c>
      <c r="G48" s="1">
        <v>1</v>
      </c>
      <c r="H48" s="1">
        <v>1</v>
      </c>
      <c r="I48" s="1">
        <v>0</v>
      </c>
      <c r="J48" s="1">
        <v>0</v>
      </c>
      <c r="K48" s="1">
        <v>0</v>
      </c>
      <c r="L48" s="1">
        <v>1</v>
      </c>
      <c r="M48" s="1">
        <v>1</v>
      </c>
      <c r="N48" s="1">
        <v>0</v>
      </c>
      <c r="O48" s="1">
        <v>0</v>
      </c>
      <c r="P48" s="1">
        <v>1</v>
      </c>
      <c r="Q48" s="1">
        <v>0</v>
      </c>
      <c r="R48" s="1">
        <v>1</v>
      </c>
      <c r="T48" s="1">
        <v>34</v>
      </c>
      <c r="V48" s="1">
        <v>6.7349999999999993E-2</v>
      </c>
      <c r="W48" s="1">
        <v>1.9220000000000001E-2</v>
      </c>
      <c r="X48" s="1">
        <v>3.1220000000000001E-2</v>
      </c>
      <c r="Y48" s="1">
        <v>1.3480000000000001E-2</v>
      </c>
      <c r="Z48" s="1">
        <v>1.0840000000000001E-2</v>
      </c>
      <c r="AA48" s="1">
        <v>8.8480000000000003E-2</v>
      </c>
      <c r="AB48" s="1">
        <v>5.7669999999999999E-2</v>
      </c>
      <c r="AC48" s="1">
        <v>0.71174000000000004</v>
      </c>
      <c r="AE48" s="1">
        <v>8</v>
      </c>
      <c r="AG48" s="8">
        <f t="shared" si="0"/>
        <v>0.86873</v>
      </c>
      <c r="AH48" s="8">
        <f t="shared" si="1"/>
        <v>0.81411</v>
      </c>
      <c r="AI48" s="8">
        <f t="shared" si="2"/>
        <v>0.8329200000000001</v>
      </c>
      <c r="AK48" s="26" t="str">
        <f t="shared" si="3"/>
        <v>Mastered</v>
      </c>
      <c r="AL48" s="26" t="str">
        <f t="shared" si="4"/>
        <v>Mastered</v>
      </c>
      <c r="AM48" s="26" t="str">
        <f t="shared" si="5"/>
        <v>Mastered</v>
      </c>
      <c r="AO48" s="29" t="str">
        <f t="shared" si="6"/>
        <v>1</v>
      </c>
      <c r="AP48" s="29" t="str">
        <f t="shared" si="7"/>
        <v/>
      </c>
      <c r="AQ48" s="29" t="str">
        <f t="shared" si="8"/>
        <v/>
      </c>
      <c r="AR48" s="29" t="str">
        <f t="shared" si="9"/>
        <v>1</v>
      </c>
      <c r="AS48" s="29" t="str">
        <f t="shared" si="10"/>
        <v/>
      </c>
      <c r="AT48" s="29" t="str">
        <f t="shared" si="11"/>
        <v/>
      </c>
      <c r="AU48" s="29" t="str">
        <f t="shared" si="12"/>
        <v>1</v>
      </c>
      <c r="AV48" s="29" t="str">
        <f t="shared" si="13"/>
        <v/>
      </c>
      <c r="AW48" s="45" t="str">
        <f t="shared" si="14"/>
        <v/>
      </c>
    </row>
    <row r="49" spans="1:49" x14ac:dyDescent="0.25">
      <c r="A49" s="1">
        <v>1</v>
      </c>
      <c r="B49" s="1">
        <v>1</v>
      </c>
      <c r="C49" s="1">
        <v>1</v>
      </c>
      <c r="D49" s="1">
        <v>0</v>
      </c>
      <c r="E49" s="1">
        <v>1</v>
      </c>
      <c r="F49" s="1">
        <v>1</v>
      </c>
      <c r="G49" s="1">
        <v>1</v>
      </c>
      <c r="H49" s="1">
        <v>1</v>
      </c>
      <c r="I49" s="1">
        <v>1</v>
      </c>
      <c r="J49" s="1">
        <v>0</v>
      </c>
      <c r="K49" s="1">
        <v>1</v>
      </c>
      <c r="L49" s="1">
        <v>1</v>
      </c>
      <c r="M49" s="1">
        <v>0</v>
      </c>
      <c r="N49" s="1">
        <v>0</v>
      </c>
      <c r="O49" s="1">
        <v>1</v>
      </c>
      <c r="P49" s="1">
        <v>1</v>
      </c>
      <c r="Q49" s="1">
        <v>0</v>
      </c>
      <c r="R49" s="1">
        <v>1</v>
      </c>
      <c r="T49" s="1">
        <v>35</v>
      </c>
      <c r="V49" s="1">
        <v>4.4630000000000003E-2</v>
      </c>
      <c r="W49" s="1">
        <v>1.3979999999999999E-2</v>
      </c>
      <c r="X49" s="1">
        <v>2.281E-2</v>
      </c>
      <c r="Y49" s="1">
        <v>1.4959999999999999E-2</v>
      </c>
      <c r="Z49" s="1">
        <v>7.1900000000000002E-3</v>
      </c>
      <c r="AA49" s="1">
        <v>6.4339999999999994E-2</v>
      </c>
      <c r="AB49" s="1">
        <v>4.2139999999999997E-2</v>
      </c>
      <c r="AC49" s="1">
        <v>0.78996</v>
      </c>
      <c r="AE49" s="1">
        <v>8</v>
      </c>
      <c r="AG49" s="8">
        <f t="shared" si="0"/>
        <v>0.90362999999999993</v>
      </c>
      <c r="AH49" s="8">
        <f t="shared" si="1"/>
        <v>0.86987000000000003</v>
      </c>
      <c r="AI49" s="8">
        <f t="shared" si="2"/>
        <v>0.88324000000000003</v>
      </c>
      <c r="AK49" s="26" t="str">
        <f t="shared" si="3"/>
        <v>Mastered</v>
      </c>
      <c r="AL49" s="26" t="str">
        <f t="shared" si="4"/>
        <v>Mastered</v>
      </c>
      <c r="AM49" s="26" t="str">
        <f t="shared" si="5"/>
        <v>Mastered</v>
      </c>
      <c r="AO49" s="29" t="str">
        <f t="shared" si="6"/>
        <v>1</v>
      </c>
      <c r="AP49" s="29" t="str">
        <f t="shared" si="7"/>
        <v/>
      </c>
      <c r="AQ49" s="29" t="str">
        <f t="shared" si="8"/>
        <v/>
      </c>
      <c r="AR49" s="29" t="str">
        <f t="shared" si="9"/>
        <v>1</v>
      </c>
      <c r="AS49" s="29" t="str">
        <f t="shared" si="10"/>
        <v/>
      </c>
      <c r="AT49" s="29" t="str">
        <f t="shared" si="11"/>
        <v/>
      </c>
      <c r="AU49" s="29" t="str">
        <f t="shared" si="12"/>
        <v>1</v>
      </c>
      <c r="AV49" s="29" t="str">
        <f t="shared" si="13"/>
        <v/>
      </c>
      <c r="AW49" s="45" t="str">
        <f t="shared" si="14"/>
        <v/>
      </c>
    </row>
    <row r="50" spans="1:49" x14ac:dyDescent="0.25">
      <c r="A50" s="1">
        <v>1</v>
      </c>
      <c r="B50" s="1">
        <v>1</v>
      </c>
      <c r="C50" s="1">
        <v>1</v>
      </c>
      <c r="D50" s="1">
        <v>1</v>
      </c>
      <c r="E50" s="1">
        <v>1</v>
      </c>
      <c r="F50" s="1">
        <v>1</v>
      </c>
      <c r="G50" s="1">
        <v>1</v>
      </c>
      <c r="H50" s="1">
        <v>1</v>
      </c>
      <c r="I50" s="1">
        <v>1</v>
      </c>
      <c r="J50" s="1">
        <v>1</v>
      </c>
      <c r="K50" s="1">
        <v>0</v>
      </c>
      <c r="L50" s="1">
        <v>1</v>
      </c>
      <c r="M50" s="1">
        <v>1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T50" s="1">
        <v>36</v>
      </c>
      <c r="V50" s="1">
        <v>0.17399999999999999</v>
      </c>
      <c r="W50" s="1">
        <v>2.1420000000000002E-2</v>
      </c>
      <c r="X50" s="1">
        <v>4.9540000000000001E-2</v>
      </c>
      <c r="Y50" s="1">
        <v>9.9799999999999993E-3</v>
      </c>
      <c r="Z50" s="1">
        <v>2.802E-2</v>
      </c>
      <c r="AA50" s="1">
        <v>9.8610000000000003E-2</v>
      </c>
      <c r="AB50" s="1">
        <v>9.1509999999999994E-2</v>
      </c>
      <c r="AC50" s="1">
        <v>0.52690999999999999</v>
      </c>
      <c r="AE50" s="1">
        <v>8</v>
      </c>
      <c r="AG50" s="8">
        <f t="shared" si="0"/>
        <v>0.74504999999999999</v>
      </c>
      <c r="AH50" s="8">
        <f t="shared" si="1"/>
        <v>0.67793999999999999</v>
      </c>
      <c r="AI50" s="8">
        <f t="shared" si="2"/>
        <v>0.65691999999999995</v>
      </c>
      <c r="AK50" s="26" t="str">
        <f t="shared" si="3"/>
        <v>Mastered</v>
      </c>
      <c r="AL50" s="26" t="str">
        <f t="shared" si="4"/>
        <v>Mastered</v>
      </c>
      <c r="AM50" s="26" t="str">
        <f t="shared" si="5"/>
        <v>Mastered</v>
      </c>
      <c r="AO50" s="29" t="str">
        <f t="shared" si="6"/>
        <v>1</v>
      </c>
      <c r="AP50" s="29" t="str">
        <f t="shared" si="7"/>
        <v/>
      </c>
      <c r="AQ50" s="29" t="str">
        <f t="shared" si="8"/>
        <v/>
      </c>
      <c r="AR50" s="29" t="str">
        <f t="shared" si="9"/>
        <v>1</v>
      </c>
      <c r="AS50" s="29" t="str">
        <f t="shared" si="10"/>
        <v/>
      </c>
      <c r="AT50" s="29" t="str">
        <f t="shared" si="11"/>
        <v/>
      </c>
      <c r="AU50" s="29" t="str">
        <f t="shared" si="12"/>
        <v>1</v>
      </c>
      <c r="AV50" s="29" t="str">
        <f t="shared" si="13"/>
        <v/>
      </c>
      <c r="AW50" s="45" t="str">
        <f t="shared" si="14"/>
        <v/>
      </c>
    </row>
    <row r="51" spans="1:49" x14ac:dyDescent="0.25">
      <c r="A51" s="1">
        <v>0</v>
      </c>
      <c r="B51" s="1">
        <v>1</v>
      </c>
      <c r="C51" s="1">
        <v>0</v>
      </c>
      <c r="D51" s="1">
        <v>1</v>
      </c>
      <c r="E51" s="1">
        <v>1</v>
      </c>
      <c r="F51" s="1">
        <v>0</v>
      </c>
      <c r="G51" s="1">
        <v>1</v>
      </c>
      <c r="H51" s="1">
        <v>1</v>
      </c>
      <c r="I51" s="1">
        <v>1</v>
      </c>
      <c r="J51" s="1">
        <v>1</v>
      </c>
      <c r="K51" s="1">
        <v>0</v>
      </c>
      <c r="L51" s="1">
        <v>0</v>
      </c>
      <c r="M51" s="1">
        <v>1</v>
      </c>
      <c r="N51" s="1">
        <v>1</v>
      </c>
      <c r="O51" s="1">
        <v>0</v>
      </c>
      <c r="P51" s="1">
        <v>1</v>
      </c>
      <c r="Q51" s="1">
        <v>0</v>
      </c>
      <c r="R51" s="1">
        <v>1</v>
      </c>
      <c r="T51" s="1">
        <v>37</v>
      </c>
      <c r="V51" s="1">
        <v>8.3570000000000005E-2</v>
      </c>
      <c r="W51" s="1">
        <v>2.1839999999999998E-2</v>
      </c>
      <c r="X51" s="1">
        <v>1.076E-2</v>
      </c>
      <c r="Y51" s="1">
        <v>4.2500000000000003E-3</v>
      </c>
      <c r="Z51" s="1">
        <v>3.3009999999999998E-2</v>
      </c>
      <c r="AA51" s="1">
        <v>0.24667</v>
      </c>
      <c r="AB51" s="1">
        <v>4.8759999999999998E-2</v>
      </c>
      <c r="AC51" s="1">
        <v>0.55113000000000001</v>
      </c>
      <c r="AE51" s="1">
        <v>8</v>
      </c>
      <c r="AG51" s="8">
        <f t="shared" si="0"/>
        <v>0.87956999999999996</v>
      </c>
      <c r="AH51" s="8">
        <f t="shared" si="1"/>
        <v>0.6149</v>
      </c>
      <c r="AI51" s="8">
        <f t="shared" si="2"/>
        <v>0.82389000000000001</v>
      </c>
      <c r="AK51" s="26" t="str">
        <f t="shared" si="3"/>
        <v>Mastered</v>
      </c>
      <c r="AL51" s="26" t="str">
        <f t="shared" si="4"/>
        <v>Mastered</v>
      </c>
      <c r="AM51" s="26" t="str">
        <f t="shared" si="5"/>
        <v>Mastered</v>
      </c>
      <c r="AO51" s="29" t="str">
        <f t="shared" si="6"/>
        <v>1</v>
      </c>
      <c r="AP51" s="29" t="str">
        <f t="shared" si="7"/>
        <v/>
      </c>
      <c r="AQ51" s="29" t="str">
        <f t="shared" si="8"/>
        <v/>
      </c>
      <c r="AR51" s="29" t="str">
        <f t="shared" si="9"/>
        <v>1</v>
      </c>
      <c r="AS51" s="29" t="str">
        <f t="shared" si="10"/>
        <v/>
      </c>
      <c r="AT51" s="29" t="str">
        <f t="shared" si="11"/>
        <v/>
      </c>
      <c r="AU51" s="29" t="str">
        <f t="shared" si="12"/>
        <v>1</v>
      </c>
      <c r="AV51" s="29" t="str">
        <f t="shared" si="13"/>
        <v/>
      </c>
      <c r="AW51" s="45" t="str">
        <f t="shared" si="14"/>
        <v/>
      </c>
    </row>
    <row r="52" spans="1:49" x14ac:dyDescent="0.25">
      <c r="A52" s="1">
        <v>1</v>
      </c>
      <c r="B52" s="1">
        <v>1</v>
      </c>
      <c r="C52" s="1">
        <v>0</v>
      </c>
      <c r="D52" s="1">
        <v>1</v>
      </c>
      <c r="E52" s="1">
        <v>0</v>
      </c>
      <c r="F52" s="1">
        <v>1</v>
      </c>
      <c r="G52" s="1">
        <v>0</v>
      </c>
      <c r="H52" s="1">
        <v>1</v>
      </c>
      <c r="I52" s="1">
        <v>1</v>
      </c>
      <c r="J52" s="1">
        <v>0</v>
      </c>
      <c r="K52" s="1">
        <v>0</v>
      </c>
      <c r="L52" s="1">
        <v>1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1</v>
      </c>
      <c r="T52" s="1">
        <v>38</v>
      </c>
      <c r="V52" s="1">
        <v>0.59475</v>
      </c>
      <c r="W52" s="1">
        <v>8.9999999999999998E-4</v>
      </c>
      <c r="X52" s="1">
        <v>0.10163</v>
      </c>
      <c r="Y52" s="1">
        <v>2.7999999999999998E-4</v>
      </c>
      <c r="Z52" s="1">
        <v>9.5759999999999998E-2</v>
      </c>
      <c r="AA52" s="1">
        <v>4.1399999999999996E-3</v>
      </c>
      <c r="AB52" s="1">
        <v>0.18775</v>
      </c>
      <c r="AC52" s="1">
        <v>1.478E-2</v>
      </c>
      <c r="AE52" s="1">
        <v>1</v>
      </c>
      <c r="AG52" s="8">
        <f t="shared" si="0"/>
        <v>0.30243000000000003</v>
      </c>
      <c r="AH52" s="8">
        <f t="shared" si="1"/>
        <v>0.30444000000000004</v>
      </c>
      <c r="AI52" s="8">
        <f t="shared" si="2"/>
        <v>2.01E-2</v>
      </c>
      <c r="AK52" s="26" t="str">
        <f t="shared" si="3"/>
        <v>Not mastered</v>
      </c>
      <c r="AL52" s="26" t="str">
        <f t="shared" si="4"/>
        <v>Not mastered</v>
      </c>
      <c r="AM52" s="26" t="str">
        <f t="shared" si="5"/>
        <v>Not mastered</v>
      </c>
      <c r="AO52" s="29" t="str">
        <f t="shared" si="6"/>
        <v/>
      </c>
      <c r="AP52" s="29" t="str">
        <f t="shared" si="7"/>
        <v/>
      </c>
      <c r="AQ52" s="29" t="str">
        <f t="shared" si="8"/>
        <v>3</v>
      </c>
      <c r="AR52" s="29" t="str">
        <f t="shared" si="9"/>
        <v/>
      </c>
      <c r="AS52" s="29" t="str">
        <f t="shared" si="10"/>
        <v/>
      </c>
      <c r="AT52" s="29" t="str">
        <f t="shared" si="11"/>
        <v>3</v>
      </c>
      <c r="AU52" s="29" t="str">
        <f t="shared" si="12"/>
        <v/>
      </c>
      <c r="AV52" s="29" t="str">
        <f t="shared" si="13"/>
        <v/>
      </c>
      <c r="AW52" s="45" t="str">
        <f t="shared" si="14"/>
        <v>3</v>
      </c>
    </row>
    <row r="53" spans="1:49" x14ac:dyDescent="0.25">
      <c r="A53" s="1">
        <v>1</v>
      </c>
      <c r="B53" s="1">
        <v>1</v>
      </c>
      <c r="C53" s="1">
        <v>0</v>
      </c>
      <c r="D53" s="1">
        <v>1</v>
      </c>
      <c r="E53" s="1">
        <v>0</v>
      </c>
      <c r="F53" s="1">
        <v>1</v>
      </c>
      <c r="G53" s="1">
        <v>1</v>
      </c>
      <c r="H53" s="1">
        <v>1</v>
      </c>
      <c r="I53" s="1">
        <v>1</v>
      </c>
      <c r="J53" s="1">
        <v>1</v>
      </c>
      <c r="K53" s="1">
        <v>1</v>
      </c>
      <c r="L53" s="1">
        <v>1</v>
      </c>
      <c r="M53" s="1">
        <v>1</v>
      </c>
      <c r="N53" s="1">
        <v>1</v>
      </c>
      <c r="O53" s="1">
        <v>1</v>
      </c>
      <c r="P53" s="1">
        <v>1</v>
      </c>
      <c r="Q53" s="1">
        <v>0</v>
      </c>
      <c r="R53" s="1">
        <v>1</v>
      </c>
      <c r="T53" s="1">
        <v>39</v>
      </c>
      <c r="V53" s="1">
        <v>1.227E-2</v>
      </c>
      <c r="W53" s="1">
        <v>4.4999999999999997E-3</v>
      </c>
      <c r="X53" s="1">
        <v>2.31E-3</v>
      </c>
      <c r="Y53" s="1">
        <v>2.14E-3</v>
      </c>
      <c r="Z53" s="1">
        <v>1.383E-2</v>
      </c>
      <c r="AA53" s="1">
        <v>0.14502000000000001</v>
      </c>
      <c r="AB53" s="1">
        <v>2.9909999999999999E-2</v>
      </c>
      <c r="AC53" s="1">
        <v>0.79001999999999994</v>
      </c>
      <c r="AE53" s="1">
        <v>8</v>
      </c>
      <c r="AG53" s="8">
        <f t="shared" si="0"/>
        <v>0.97877999999999998</v>
      </c>
      <c r="AH53" s="8">
        <f t="shared" si="1"/>
        <v>0.82437999999999989</v>
      </c>
      <c r="AI53" s="8">
        <f t="shared" si="2"/>
        <v>0.94167999999999996</v>
      </c>
      <c r="AK53" s="26" t="str">
        <f t="shared" si="3"/>
        <v>Mastered</v>
      </c>
      <c r="AL53" s="26" t="str">
        <f t="shared" si="4"/>
        <v>Mastered</v>
      </c>
      <c r="AM53" s="26" t="str">
        <f t="shared" si="5"/>
        <v>Mastered</v>
      </c>
      <c r="AO53" s="29" t="str">
        <f t="shared" si="6"/>
        <v>1</v>
      </c>
      <c r="AP53" s="29" t="str">
        <f t="shared" si="7"/>
        <v/>
      </c>
      <c r="AQ53" s="29" t="str">
        <f t="shared" si="8"/>
        <v/>
      </c>
      <c r="AR53" s="29" t="str">
        <f t="shared" si="9"/>
        <v>1</v>
      </c>
      <c r="AS53" s="29" t="str">
        <f t="shared" si="10"/>
        <v/>
      </c>
      <c r="AT53" s="29" t="str">
        <f t="shared" si="11"/>
        <v/>
      </c>
      <c r="AU53" s="29" t="str">
        <f t="shared" si="12"/>
        <v>1</v>
      </c>
      <c r="AV53" s="29" t="str">
        <f t="shared" si="13"/>
        <v/>
      </c>
      <c r="AW53" s="45" t="str">
        <f t="shared" si="14"/>
        <v/>
      </c>
    </row>
    <row r="54" spans="1:49" x14ac:dyDescent="0.25">
      <c r="A54" s="1">
        <v>0</v>
      </c>
      <c r="B54" s="1">
        <v>0</v>
      </c>
      <c r="C54" s="1">
        <v>1</v>
      </c>
      <c r="D54" s="1">
        <v>0</v>
      </c>
      <c r="E54" s="1">
        <v>1</v>
      </c>
      <c r="F54" s="1">
        <v>1</v>
      </c>
      <c r="G54" s="1">
        <v>1</v>
      </c>
      <c r="H54" s="1">
        <v>1</v>
      </c>
      <c r="I54" s="1">
        <v>0</v>
      </c>
      <c r="J54" s="1">
        <v>0</v>
      </c>
      <c r="K54" s="1">
        <v>0</v>
      </c>
      <c r="L54" s="1">
        <v>1</v>
      </c>
      <c r="M54" s="1">
        <v>1</v>
      </c>
      <c r="N54" s="1">
        <v>0</v>
      </c>
      <c r="O54" s="1">
        <v>0</v>
      </c>
      <c r="P54" s="1">
        <v>1</v>
      </c>
      <c r="Q54" s="1">
        <v>1</v>
      </c>
      <c r="R54" s="1">
        <v>1</v>
      </c>
      <c r="T54" s="1">
        <v>40</v>
      </c>
      <c r="V54" s="1">
        <v>0.11269</v>
      </c>
      <c r="W54" s="1">
        <v>1.6539999999999999E-2</v>
      </c>
      <c r="X54" s="1">
        <v>6.028E-2</v>
      </c>
      <c r="Y54" s="1">
        <v>1.124E-2</v>
      </c>
      <c r="Z54" s="1">
        <v>1.814E-2</v>
      </c>
      <c r="AA54" s="1">
        <v>7.6149999999999995E-2</v>
      </c>
      <c r="AB54" s="1">
        <v>0.11137</v>
      </c>
      <c r="AC54" s="1">
        <v>0.59358</v>
      </c>
      <c r="AE54" s="1">
        <v>8</v>
      </c>
      <c r="AG54" s="8">
        <f t="shared" si="0"/>
        <v>0.79923999999999995</v>
      </c>
      <c r="AH54" s="8">
        <f t="shared" si="1"/>
        <v>0.77646999999999999</v>
      </c>
      <c r="AI54" s="8">
        <f t="shared" si="2"/>
        <v>0.69750999999999996</v>
      </c>
      <c r="AK54" s="26" t="str">
        <f t="shared" si="3"/>
        <v>Mastered</v>
      </c>
      <c r="AL54" s="26" t="str">
        <f t="shared" si="4"/>
        <v>Mastered</v>
      </c>
      <c r="AM54" s="26" t="str">
        <f t="shared" si="5"/>
        <v>Mastered</v>
      </c>
      <c r="AO54" s="29" t="str">
        <f t="shared" si="6"/>
        <v>1</v>
      </c>
      <c r="AP54" s="29" t="str">
        <f t="shared" si="7"/>
        <v/>
      </c>
      <c r="AQ54" s="29" t="str">
        <f t="shared" si="8"/>
        <v/>
      </c>
      <c r="AR54" s="29" t="str">
        <f t="shared" si="9"/>
        <v>1</v>
      </c>
      <c r="AS54" s="29" t="str">
        <f t="shared" si="10"/>
        <v/>
      </c>
      <c r="AT54" s="29" t="str">
        <f t="shared" si="11"/>
        <v/>
      </c>
      <c r="AU54" s="29" t="str">
        <f t="shared" si="12"/>
        <v>1</v>
      </c>
      <c r="AV54" s="29" t="str">
        <f t="shared" si="13"/>
        <v/>
      </c>
      <c r="AW54" s="45" t="str">
        <f t="shared" si="14"/>
        <v/>
      </c>
    </row>
    <row r="55" spans="1:49" x14ac:dyDescent="0.25">
      <c r="A55" s="1">
        <v>1</v>
      </c>
      <c r="B55" s="1">
        <v>1</v>
      </c>
      <c r="C55" s="1">
        <v>1</v>
      </c>
      <c r="D55" s="1">
        <v>1</v>
      </c>
      <c r="E55" s="1">
        <v>1</v>
      </c>
      <c r="F55" s="1">
        <v>0</v>
      </c>
      <c r="G55" s="1">
        <v>1</v>
      </c>
      <c r="H55" s="1">
        <v>1</v>
      </c>
      <c r="I55" s="1">
        <v>1</v>
      </c>
      <c r="J55" s="1">
        <v>1</v>
      </c>
      <c r="K55" s="1">
        <v>1</v>
      </c>
      <c r="L55" s="1">
        <v>1</v>
      </c>
      <c r="M55" s="1">
        <v>1</v>
      </c>
      <c r="N55" s="1">
        <v>1</v>
      </c>
      <c r="O55" s="1">
        <v>0</v>
      </c>
      <c r="P55" s="1">
        <v>0</v>
      </c>
      <c r="Q55" s="1">
        <v>0</v>
      </c>
      <c r="R55" s="1">
        <v>0</v>
      </c>
      <c r="T55" s="1">
        <v>41</v>
      </c>
      <c r="V55" s="1">
        <v>4.9140000000000003E-2</v>
      </c>
      <c r="W55" s="1">
        <v>7.8499999999999993E-3</v>
      </c>
      <c r="X55" s="1">
        <v>4.28E-3</v>
      </c>
      <c r="Y55" s="1">
        <v>1.5499999999999999E-3</v>
      </c>
      <c r="Z55" s="1">
        <v>5.5399999999999998E-2</v>
      </c>
      <c r="AA55" s="1">
        <v>0.25307000000000002</v>
      </c>
      <c r="AB55" s="1">
        <v>5.5419999999999997E-2</v>
      </c>
      <c r="AC55" s="1">
        <v>0.57328000000000001</v>
      </c>
      <c r="AE55" s="1">
        <v>8</v>
      </c>
      <c r="AG55" s="8">
        <f t="shared" si="0"/>
        <v>0.93717000000000006</v>
      </c>
      <c r="AH55" s="8">
        <f t="shared" si="1"/>
        <v>0.63453000000000004</v>
      </c>
      <c r="AI55" s="8">
        <f t="shared" si="2"/>
        <v>0.83574999999999999</v>
      </c>
      <c r="AK55" s="26" t="str">
        <f t="shared" si="3"/>
        <v>Mastered</v>
      </c>
      <c r="AL55" s="26" t="str">
        <f t="shared" si="4"/>
        <v>Mastered</v>
      </c>
      <c r="AM55" s="26" t="str">
        <f t="shared" si="5"/>
        <v>Mastered</v>
      </c>
      <c r="AO55" s="29" t="str">
        <f t="shared" si="6"/>
        <v>1</v>
      </c>
      <c r="AP55" s="29" t="str">
        <f t="shared" si="7"/>
        <v/>
      </c>
      <c r="AQ55" s="29" t="str">
        <f t="shared" si="8"/>
        <v/>
      </c>
      <c r="AR55" s="29" t="str">
        <f t="shared" si="9"/>
        <v>1</v>
      </c>
      <c r="AS55" s="29" t="str">
        <f t="shared" si="10"/>
        <v/>
      </c>
      <c r="AT55" s="29" t="str">
        <f t="shared" si="11"/>
        <v/>
      </c>
      <c r="AU55" s="29" t="str">
        <f t="shared" si="12"/>
        <v>1</v>
      </c>
      <c r="AV55" s="29" t="str">
        <f t="shared" si="13"/>
        <v/>
      </c>
      <c r="AW55" s="45" t="str">
        <f t="shared" si="14"/>
        <v/>
      </c>
    </row>
    <row r="56" spans="1:49" x14ac:dyDescent="0.25">
      <c r="A56" s="1">
        <v>1</v>
      </c>
      <c r="B56" s="1">
        <v>0</v>
      </c>
      <c r="C56" s="1">
        <v>0</v>
      </c>
      <c r="D56" s="1">
        <v>0</v>
      </c>
      <c r="E56" s="1">
        <v>1</v>
      </c>
      <c r="F56" s="1">
        <v>0</v>
      </c>
      <c r="G56" s="1">
        <v>1</v>
      </c>
      <c r="H56" s="1">
        <v>1</v>
      </c>
      <c r="I56" s="1">
        <v>1</v>
      </c>
      <c r="J56" s="1">
        <v>0</v>
      </c>
      <c r="K56" s="1">
        <v>1</v>
      </c>
      <c r="L56" s="1">
        <v>0</v>
      </c>
      <c r="M56" s="1">
        <v>0</v>
      </c>
      <c r="N56" s="1">
        <v>0</v>
      </c>
      <c r="O56" s="1">
        <v>1</v>
      </c>
      <c r="P56" s="1">
        <v>1</v>
      </c>
      <c r="Q56" s="1">
        <v>0</v>
      </c>
      <c r="R56" s="1">
        <v>0</v>
      </c>
      <c r="T56" s="1">
        <v>42</v>
      </c>
      <c r="V56" s="1">
        <v>0.47470000000000001</v>
      </c>
      <c r="W56" s="1">
        <v>9.8650000000000002E-2</v>
      </c>
      <c r="X56" s="1">
        <v>2.2239999999999999E-2</v>
      </c>
      <c r="Y56" s="1">
        <v>1.047E-2</v>
      </c>
      <c r="Z56" s="1">
        <v>2.6780000000000002E-2</v>
      </c>
      <c r="AA56" s="1">
        <v>0.15909999999999999</v>
      </c>
      <c r="AB56" s="1">
        <v>1.44E-2</v>
      </c>
      <c r="AC56" s="1">
        <v>0.19366</v>
      </c>
      <c r="AE56" s="1">
        <v>1</v>
      </c>
      <c r="AG56" s="8">
        <f t="shared" si="0"/>
        <v>0.39393999999999996</v>
      </c>
      <c r="AH56" s="8">
        <f t="shared" si="1"/>
        <v>0.24076999999999998</v>
      </c>
      <c r="AI56" s="8">
        <f t="shared" si="2"/>
        <v>0.46188000000000001</v>
      </c>
      <c r="AK56" s="26" t="str">
        <f t="shared" si="3"/>
        <v>Unclassified</v>
      </c>
      <c r="AL56" s="26" t="str">
        <f t="shared" si="4"/>
        <v>Not mastered</v>
      </c>
      <c r="AM56" s="26" t="str">
        <f t="shared" si="5"/>
        <v>Unclassified</v>
      </c>
      <c r="AO56" s="29" t="str">
        <f t="shared" si="6"/>
        <v/>
      </c>
      <c r="AP56" s="29" t="str">
        <f t="shared" si="7"/>
        <v>2</v>
      </c>
      <c r="AQ56" s="29" t="str">
        <f t="shared" si="8"/>
        <v/>
      </c>
      <c r="AR56" s="29" t="str">
        <f t="shared" si="9"/>
        <v/>
      </c>
      <c r="AS56" s="29" t="str">
        <f t="shared" si="10"/>
        <v/>
      </c>
      <c r="AT56" s="29" t="str">
        <f t="shared" si="11"/>
        <v>3</v>
      </c>
      <c r="AU56" s="29" t="str">
        <f t="shared" si="12"/>
        <v/>
      </c>
      <c r="AV56" s="29" t="str">
        <f t="shared" si="13"/>
        <v>2</v>
      </c>
      <c r="AW56" s="45" t="str">
        <f t="shared" si="14"/>
        <v/>
      </c>
    </row>
    <row r="57" spans="1:49" x14ac:dyDescent="0.25">
      <c r="A57" s="1">
        <v>1</v>
      </c>
      <c r="B57" s="1">
        <v>1</v>
      </c>
      <c r="C57" s="1">
        <v>1</v>
      </c>
      <c r="D57" s="1">
        <v>1</v>
      </c>
      <c r="E57" s="1">
        <v>0</v>
      </c>
      <c r="F57" s="1">
        <v>1</v>
      </c>
      <c r="G57" s="1">
        <v>1</v>
      </c>
      <c r="H57" s="1">
        <v>1</v>
      </c>
      <c r="I57" s="1">
        <v>1</v>
      </c>
      <c r="J57" s="1">
        <v>1</v>
      </c>
      <c r="K57" s="1">
        <v>1</v>
      </c>
      <c r="L57" s="1">
        <v>1</v>
      </c>
      <c r="M57" s="1">
        <v>1</v>
      </c>
      <c r="N57" s="1">
        <v>0</v>
      </c>
      <c r="O57" s="1">
        <v>0</v>
      </c>
      <c r="P57" s="1">
        <v>1</v>
      </c>
      <c r="Q57" s="1">
        <v>0</v>
      </c>
      <c r="R57" s="1">
        <v>0</v>
      </c>
      <c r="T57" s="1">
        <v>43</v>
      </c>
      <c r="V57" s="1">
        <v>0.28322999999999998</v>
      </c>
      <c r="W57" s="1">
        <v>2.5600000000000001E-2</v>
      </c>
      <c r="X57" s="1">
        <v>3.2779999999999997E-2</v>
      </c>
      <c r="Y57" s="1">
        <v>8.0700000000000008E-3</v>
      </c>
      <c r="Z57" s="1">
        <v>4.5600000000000002E-2</v>
      </c>
      <c r="AA57" s="1">
        <v>0.11781999999999999</v>
      </c>
      <c r="AB57" s="1">
        <v>6.055E-2</v>
      </c>
      <c r="AC57" s="1">
        <v>0.42635000000000001</v>
      </c>
      <c r="AE57" s="1">
        <v>8</v>
      </c>
      <c r="AG57" s="8">
        <f t="shared" si="0"/>
        <v>0.65032000000000001</v>
      </c>
      <c r="AH57" s="8">
        <f t="shared" si="1"/>
        <v>0.52774999999999994</v>
      </c>
      <c r="AI57" s="8">
        <f t="shared" si="2"/>
        <v>0.57784000000000002</v>
      </c>
      <c r="AK57" s="26" t="str">
        <f t="shared" si="3"/>
        <v>Mastered</v>
      </c>
      <c r="AL57" s="26" t="str">
        <f t="shared" si="4"/>
        <v>Unclassified</v>
      </c>
      <c r="AM57" s="26" t="str">
        <f t="shared" si="5"/>
        <v>Unclassified</v>
      </c>
      <c r="AO57" s="29" t="str">
        <f t="shared" si="6"/>
        <v>1</v>
      </c>
      <c r="AP57" s="29" t="str">
        <f t="shared" si="7"/>
        <v/>
      </c>
      <c r="AQ57" s="29" t="str">
        <f t="shared" si="8"/>
        <v/>
      </c>
      <c r="AR57" s="29" t="str">
        <f t="shared" si="9"/>
        <v/>
      </c>
      <c r="AS57" s="29" t="str">
        <f t="shared" si="10"/>
        <v>2</v>
      </c>
      <c r="AT57" s="29" t="str">
        <f t="shared" si="11"/>
        <v/>
      </c>
      <c r="AU57" s="29" t="str">
        <f t="shared" si="12"/>
        <v/>
      </c>
      <c r="AV57" s="29" t="str">
        <f t="shared" si="13"/>
        <v>2</v>
      </c>
      <c r="AW57" s="45" t="str">
        <f t="shared" si="14"/>
        <v/>
      </c>
    </row>
    <row r="58" spans="1:49" x14ac:dyDescent="0.25">
      <c r="A58" s="1">
        <v>1</v>
      </c>
      <c r="B58" s="1">
        <v>0</v>
      </c>
      <c r="C58" s="1">
        <v>1</v>
      </c>
      <c r="D58" s="1">
        <v>1</v>
      </c>
      <c r="E58" s="1">
        <v>0</v>
      </c>
      <c r="F58" s="1">
        <v>0</v>
      </c>
      <c r="G58" s="1">
        <v>1</v>
      </c>
      <c r="H58" s="1">
        <v>1</v>
      </c>
      <c r="I58" s="1">
        <v>0</v>
      </c>
      <c r="J58" s="1">
        <v>0</v>
      </c>
      <c r="K58" s="1">
        <v>1</v>
      </c>
      <c r="L58" s="1">
        <v>0</v>
      </c>
      <c r="M58" s="1">
        <v>0</v>
      </c>
      <c r="N58" s="1">
        <v>0</v>
      </c>
      <c r="O58" s="1">
        <v>1</v>
      </c>
      <c r="P58" s="1">
        <v>1</v>
      </c>
      <c r="Q58" s="1">
        <v>0</v>
      </c>
      <c r="R58" s="1">
        <v>1</v>
      </c>
      <c r="T58" s="1">
        <v>44</v>
      </c>
      <c r="V58" s="1">
        <v>0.51219000000000003</v>
      </c>
      <c r="W58" s="1">
        <v>0.10893</v>
      </c>
      <c r="X58" s="1">
        <v>1.44E-2</v>
      </c>
      <c r="Y58" s="1">
        <v>7.7200000000000003E-3</v>
      </c>
      <c r="Z58" s="1">
        <v>2.8899999999999999E-2</v>
      </c>
      <c r="AA58" s="1">
        <v>0.17569000000000001</v>
      </c>
      <c r="AB58" s="1">
        <v>9.3200000000000002E-3</v>
      </c>
      <c r="AC58" s="1">
        <v>0.14283999999999999</v>
      </c>
      <c r="AE58" s="1">
        <v>1</v>
      </c>
      <c r="AG58" s="8">
        <f t="shared" si="0"/>
        <v>0.35675000000000001</v>
      </c>
      <c r="AH58" s="8">
        <f t="shared" si="1"/>
        <v>0.17427999999999999</v>
      </c>
      <c r="AI58" s="8">
        <f t="shared" si="2"/>
        <v>0.43518000000000001</v>
      </c>
      <c r="AK58" s="26" t="str">
        <f t="shared" si="3"/>
        <v>Not mastered</v>
      </c>
      <c r="AL58" s="26" t="str">
        <f t="shared" si="4"/>
        <v>Not mastered</v>
      </c>
      <c r="AM58" s="26" t="str">
        <f t="shared" si="5"/>
        <v>Unclassified</v>
      </c>
      <c r="AO58" s="29" t="str">
        <f t="shared" si="6"/>
        <v/>
      </c>
      <c r="AP58" s="29" t="str">
        <f t="shared" si="7"/>
        <v/>
      </c>
      <c r="AQ58" s="29" t="str">
        <f t="shared" si="8"/>
        <v>3</v>
      </c>
      <c r="AR58" s="29" t="str">
        <f t="shared" si="9"/>
        <v/>
      </c>
      <c r="AS58" s="29" t="str">
        <f t="shared" si="10"/>
        <v/>
      </c>
      <c r="AT58" s="29" t="str">
        <f t="shared" si="11"/>
        <v>3</v>
      </c>
      <c r="AU58" s="29" t="str">
        <f t="shared" si="12"/>
        <v/>
      </c>
      <c r="AV58" s="29" t="str">
        <f t="shared" si="13"/>
        <v>2</v>
      </c>
      <c r="AW58" s="45" t="str">
        <f t="shared" si="14"/>
        <v/>
      </c>
    </row>
    <row r="59" spans="1:49" x14ac:dyDescent="0.25">
      <c r="A59" s="1">
        <v>0</v>
      </c>
      <c r="B59" s="1">
        <v>0</v>
      </c>
      <c r="C59" s="1">
        <v>1</v>
      </c>
      <c r="D59" s="1">
        <v>1</v>
      </c>
      <c r="E59" s="1">
        <v>0</v>
      </c>
      <c r="F59" s="1">
        <v>0</v>
      </c>
      <c r="G59" s="1">
        <v>0</v>
      </c>
      <c r="H59" s="1">
        <v>0</v>
      </c>
      <c r="I59" s="1">
        <v>1</v>
      </c>
      <c r="J59" s="1">
        <v>1</v>
      </c>
      <c r="K59" s="1">
        <v>0</v>
      </c>
      <c r="L59" s="1">
        <v>1</v>
      </c>
      <c r="M59" s="1">
        <v>0</v>
      </c>
      <c r="N59" s="1">
        <v>0</v>
      </c>
      <c r="O59" s="1">
        <v>0</v>
      </c>
      <c r="P59" s="1">
        <v>1</v>
      </c>
      <c r="Q59" s="1">
        <v>1</v>
      </c>
      <c r="R59" s="1">
        <v>1</v>
      </c>
      <c r="T59" s="1">
        <v>45</v>
      </c>
      <c r="V59" s="1">
        <v>0.8629</v>
      </c>
      <c r="W59" s="1">
        <v>3.15E-3</v>
      </c>
      <c r="X59" s="1">
        <v>4.727E-2</v>
      </c>
      <c r="Y59" s="1">
        <v>2.5999999999999998E-4</v>
      </c>
      <c r="Z59" s="1">
        <v>4.7140000000000001E-2</v>
      </c>
      <c r="AA59" s="1">
        <v>4.9199999999999999E-3</v>
      </c>
      <c r="AB59" s="1">
        <v>2.963E-2</v>
      </c>
      <c r="AC59" s="1">
        <v>4.7299999999999998E-3</v>
      </c>
      <c r="AE59" s="1">
        <v>1</v>
      </c>
      <c r="AG59" s="8">
        <f t="shared" si="0"/>
        <v>8.6419999999999997E-2</v>
      </c>
      <c r="AH59" s="8">
        <f t="shared" si="1"/>
        <v>8.1890000000000004E-2</v>
      </c>
      <c r="AI59" s="8">
        <f t="shared" si="2"/>
        <v>1.306E-2</v>
      </c>
      <c r="AK59" s="26" t="str">
        <f t="shared" si="3"/>
        <v>Not mastered</v>
      </c>
      <c r="AL59" s="26" t="str">
        <f t="shared" si="4"/>
        <v>Not mastered</v>
      </c>
      <c r="AM59" s="26" t="str">
        <f t="shared" si="5"/>
        <v>Not mastered</v>
      </c>
      <c r="AO59" s="29" t="str">
        <f t="shared" si="6"/>
        <v/>
      </c>
      <c r="AP59" s="29" t="str">
        <f t="shared" si="7"/>
        <v/>
      </c>
      <c r="AQ59" s="29" t="str">
        <f t="shared" si="8"/>
        <v>3</v>
      </c>
      <c r="AR59" s="29" t="str">
        <f t="shared" si="9"/>
        <v/>
      </c>
      <c r="AS59" s="29" t="str">
        <f t="shared" si="10"/>
        <v/>
      </c>
      <c r="AT59" s="29" t="str">
        <f t="shared" si="11"/>
        <v>3</v>
      </c>
      <c r="AU59" s="29" t="str">
        <f t="shared" si="12"/>
        <v/>
      </c>
      <c r="AV59" s="29" t="str">
        <f t="shared" si="13"/>
        <v/>
      </c>
      <c r="AW59" s="45" t="str">
        <f t="shared" si="14"/>
        <v>3</v>
      </c>
    </row>
    <row r="60" spans="1:49" x14ac:dyDescent="0.25">
      <c r="A60" s="1">
        <v>1</v>
      </c>
      <c r="B60" s="1">
        <v>0</v>
      </c>
      <c r="C60" s="1">
        <v>1</v>
      </c>
      <c r="D60" s="1">
        <v>1</v>
      </c>
      <c r="E60" s="1">
        <v>1</v>
      </c>
      <c r="F60" s="1">
        <v>1</v>
      </c>
      <c r="G60" s="1">
        <v>1</v>
      </c>
      <c r="H60" s="1">
        <v>1</v>
      </c>
      <c r="I60" s="1">
        <v>1</v>
      </c>
      <c r="J60" s="1">
        <v>1</v>
      </c>
      <c r="K60" s="1">
        <v>0</v>
      </c>
      <c r="L60" s="1">
        <v>1</v>
      </c>
      <c r="M60" s="1">
        <v>1</v>
      </c>
      <c r="N60" s="1">
        <v>0</v>
      </c>
      <c r="O60" s="1">
        <v>0</v>
      </c>
      <c r="P60" s="1">
        <v>1</v>
      </c>
      <c r="Q60" s="1">
        <v>1</v>
      </c>
      <c r="R60" s="1">
        <v>0</v>
      </c>
      <c r="T60" s="1">
        <v>46</v>
      </c>
      <c r="V60" s="1">
        <v>9.7229999999999997E-2</v>
      </c>
      <c r="W60" s="1">
        <v>2.664E-2</v>
      </c>
      <c r="X60" s="1">
        <v>3.1949999999999999E-2</v>
      </c>
      <c r="Y60" s="1">
        <v>1.2019999999999999E-2</v>
      </c>
      <c r="Z60" s="1">
        <v>1.566E-2</v>
      </c>
      <c r="AA60" s="1">
        <v>0.12262000000000001</v>
      </c>
      <c r="AB60" s="1">
        <v>5.9020000000000003E-2</v>
      </c>
      <c r="AC60" s="1">
        <v>0.63487000000000005</v>
      </c>
      <c r="AE60" s="1">
        <v>8</v>
      </c>
      <c r="AG60" s="8">
        <f t="shared" si="0"/>
        <v>0.83217000000000008</v>
      </c>
      <c r="AH60" s="8">
        <f t="shared" si="1"/>
        <v>0.73786000000000007</v>
      </c>
      <c r="AI60" s="8">
        <f t="shared" si="2"/>
        <v>0.79615000000000002</v>
      </c>
      <c r="AK60" s="26" t="str">
        <f t="shared" si="3"/>
        <v>Mastered</v>
      </c>
      <c r="AL60" s="26" t="str">
        <f t="shared" si="4"/>
        <v>Mastered</v>
      </c>
      <c r="AM60" s="26" t="str">
        <f t="shared" si="5"/>
        <v>Mastered</v>
      </c>
      <c r="AO60" s="29" t="str">
        <f t="shared" si="6"/>
        <v>1</v>
      </c>
      <c r="AP60" s="29" t="str">
        <f t="shared" si="7"/>
        <v/>
      </c>
      <c r="AQ60" s="29" t="str">
        <f t="shared" si="8"/>
        <v/>
      </c>
      <c r="AR60" s="29" t="str">
        <f t="shared" si="9"/>
        <v>1</v>
      </c>
      <c r="AS60" s="29" t="str">
        <f t="shared" si="10"/>
        <v/>
      </c>
      <c r="AT60" s="29" t="str">
        <f t="shared" si="11"/>
        <v/>
      </c>
      <c r="AU60" s="29" t="str">
        <f t="shared" si="12"/>
        <v>1</v>
      </c>
      <c r="AV60" s="29" t="str">
        <f t="shared" si="13"/>
        <v/>
      </c>
      <c r="AW60" s="45" t="str">
        <f t="shared" si="14"/>
        <v/>
      </c>
    </row>
    <row r="61" spans="1:49" x14ac:dyDescent="0.25">
      <c r="A61" s="1">
        <v>1</v>
      </c>
      <c r="B61" s="1">
        <v>0</v>
      </c>
      <c r="C61" s="1">
        <v>1</v>
      </c>
      <c r="D61" s="1">
        <v>1</v>
      </c>
      <c r="E61" s="1">
        <v>1</v>
      </c>
      <c r="F61" s="1">
        <v>1</v>
      </c>
      <c r="G61" s="1">
        <v>1</v>
      </c>
      <c r="H61" s="1">
        <v>1</v>
      </c>
      <c r="I61" s="1">
        <v>1</v>
      </c>
      <c r="J61" s="1">
        <v>1</v>
      </c>
      <c r="K61" s="1">
        <v>0</v>
      </c>
      <c r="L61" s="1">
        <v>1</v>
      </c>
      <c r="M61" s="1">
        <v>1</v>
      </c>
      <c r="N61" s="1">
        <v>0</v>
      </c>
      <c r="O61" s="1">
        <v>1</v>
      </c>
      <c r="P61" s="1">
        <v>1</v>
      </c>
      <c r="Q61" s="1">
        <v>0</v>
      </c>
      <c r="R61" s="1">
        <v>1</v>
      </c>
      <c r="T61" s="1">
        <v>47</v>
      </c>
      <c r="V61" s="1">
        <v>3.6420000000000001E-2</v>
      </c>
      <c r="W61" s="1">
        <v>3.601E-2</v>
      </c>
      <c r="X61" s="1">
        <v>9.0699999999999999E-3</v>
      </c>
      <c r="Y61" s="1">
        <v>1.357E-2</v>
      </c>
      <c r="Z61" s="1">
        <v>5.8599999999999998E-3</v>
      </c>
      <c r="AA61" s="1">
        <v>0.16578000000000001</v>
      </c>
      <c r="AB61" s="1">
        <v>1.6760000000000001E-2</v>
      </c>
      <c r="AC61" s="1">
        <v>0.71653</v>
      </c>
      <c r="AE61" s="1">
        <v>8</v>
      </c>
      <c r="AG61" s="8">
        <f t="shared" si="0"/>
        <v>0.90493000000000001</v>
      </c>
      <c r="AH61" s="8">
        <f t="shared" si="1"/>
        <v>0.75592999999999999</v>
      </c>
      <c r="AI61" s="8">
        <f t="shared" si="2"/>
        <v>0.93189</v>
      </c>
      <c r="AK61" s="26" t="str">
        <f t="shared" si="3"/>
        <v>Mastered</v>
      </c>
      <c r="AL61" s="26" t="str">
        <f t="shared" si="4"/>
        <v>Mastered</v>
      </c>
      <c r="AM61" s="26" t="str">
        <f t="shared" si="5"/>
        <v>Mastered</v>
      </c>
      <c r="AO61" s="29" t="str">
        <f t="shared" si="6"/>
        <v>1</v>
      </c>
      <c r="AP61" s="29" t="str">
        <f t="shared" si="7"/>
        <v/>
      </c>
      <c r="AQ61" s="29" t="str">
        <f t="shared" si="8"/>
        <v/>
      </c>
      <c r="AR61" s="29" t="str">
        <f t="shared" si="9"/>
        <v>1</v>
      </c>
      <c r="AS61" s="29" t="str">
        <f t="shared" si="10"/>
        <v/>
      </c>
      <c r="AT61" s="29" t="str">
        <f t="shared" si="11"/>
        <v/>
      </c>
      <c r="AU61" s="29" t="str">
        <f t="shared" si="12"/>
        <v>1</v>
      </c>
      <c r="AV61" s="29" t="str">
        <f t="shared" si="13"/>
        <v/>
      </c>
      <c r="AW61" s="45" t="str">
        <f t="shared" si="14"/>
        <v/>
      </c>
    </row>
    <row r="62" spans="1:49" x14ac:dyDescent="0.25">
      <c r="A62" s="1">
        <v>0</v>
      </c>
      <c r="B62" s="1">
        <v>0</v>
      </c>
      <c r="C62" s="1">
        <v>1</v>
      </c>
      <c r="D62" s="1">
        <v>0</v>
      </c>
      <c r="E62" s="1">
        <v>1</v>
      </c>
      <c r="F62" s="1">
        <v>0</v>
      </c>
      <c r="G62" s="1">
        <v>1</v>
      </c>
      <c r="H62" s="1">
        <v>1</v>
      </c>
      <c r="I62" s="1">
        <v>1</v>
      </c>
      <c r="J62" s="1">
        <v>0</v>
      </c>
      <c r="K62" s="1">
        <v>0</v>
      </c>
      <c r="L62" s="1">
        <v>1</v>
      </c>
      <c r="M62" s="1">
        <v>1</v>
      </c>
      <c r="N62" s="1">
        <v>0</v>
      </c>
      <c r="O62" s="1">
        <v>1</v>
      </c>
      <c r="P62" s="1">
        <v>1</v>
      </c>
      <c r="Q62" s="1">
        <v>0</v>
      </c>
      <c r="R62" s="1">
        <v>0</v>
      </c>
      <c r="T62" s="1">
        <v>48</v>
      </c>
      <c r="V62" s="1">
        <v>0.2586</v>
      </c>
      <c r="W62" s="1">
        <v>7.1540000000000006E-2</v>
      </c>
      <c r="X62" s="1">
        <v>1.099E-2</v>
      </c>
      <c r="Y62" s="1">
        <v>4.9699999999999996E-3</v>
      </c>
      <c r="Z62" s="1">
        <v>4.1640000000000003E-2</v>
      </c>
      <c r="AA62" s="1">
        <v>0.32933000000000001</v>
      </c>
      <c r="AB62" s="1">
        <v>2.0299999999999999E-2</v>
      </c>
      <c r="AC62" s="1">
        <v>0.26262999999999997</v>
      </c>
      <c r="AE62" s="1">
        <v>6</v>
      </c>
      <c r="AG62" s="8">
        <f t="shared" si="0"/>
        <v>0.65389999999999993</v>
      </c>
      <c r="AH62" s="8">
        <f t="shared" si="1"/>
        <v>0.29888999999999999</v>
      </c>
      <c r="AI62" s="8">
        <f t="shared" si="2"/>
        <v>0.66847000000000001</v>
      </c>
      <c r="AK62" s="26" t="str">
        <f t="shared" si="3"/>
        <v>Mastered</v>
      </c>
      <c r="AL62" s="26" t="str">
        <f t="shared" si="4"/>
        <v>Not mastered</v>
      </c>
      <c r="AM62" s="26" t="str">
        <f t="shared" si="5"/>
        <v>Mastered</v>
      </c>
      <c r="AO62" s="29" t="str">
        <f t="shared" si="6"/>
        <v>1</v>
      </c>
      <c r="AP62" s="29" t="str">
        <f t="shared" si="7"/>
        <v/>
      </c>
      <c r="AQ62" s="29" t="str">
        <f t="shared" si="8"/>
        <v/>
      </c>
      <c r="AR62" s="29" t="str">
        <f t="shared" si="9"/>
        <v/>
      </c>
      <c r="AS62" s="29" t="str">
        <f t="shared" si="10"/>
        <v/>
      </c>
      <c r="AT62" s="29" t="str">
        <f t="shared" si="11"/>
        <v>3</v>
      </c>
      <c r="AU62" s="29" t="str">
        <f t="shared" si="12"/>
        <v>1</v>
      </c>
      <c r="AV62" s="29" t="str">
        <f t="shared" si="13"/>
        <v/>
      </c>
      <c r="AW62" s="45" t="str">
        <f t="shared" si="14"/>
        <v/>
      </c>
    </row>
    <row r="63" spans="1:49" x14ac:dyDescent="0.25">
      <c r="A63" s="1">
        <v>1</v>
      </c>
      <c r="B63" s="1">
        <v>1</v>
      </c>
      <c r="C63" s="1">
        <v>0</v>
      </c>
      <c r="D63" s="1">
        <v>1</v>
      </c>
      <c r="E63" s="1">
        <v>1</v>
      </c>
      <c r="F63" s="1">
        <v>0</v>
      </c>
      <c r="G63" s="1">
        <v>0</v>
      </c>
      <c r="H63" s="1">
        <v>1</v>
      </c>
      <c r="I63" s="1">
        <v>0</v>
      </c>
      <c r="J63" s="1">
        <v>0</v>
      </c>
      <c r="K63" s="1">
        <v>0</v>
      </c>
      <c r="L63" s="1">
        <v>1</v>
      </c>
      <c r="M63" s="1">
        <v>0</v>
      </c>
      <c r="N63" s="1">
        <v>0</v>
      </c>
      <c r="O63" s="1">
        <v>0</v>
      </c>
      <c r="P63" s="1">
        <v>1</v>
      </c>
      <c r="Q63" s="1">
        <v>0</v>
      </c>
      <c r="R63" s="1">
        <v>1</v>
      </c>
      <c r="T63" s="1">
        <v>49</v>
      </c>
      <c r="V63" s="1">
        <v>0.59889000000000003</v>
      </c>
      <c r="W63" s="1">
        <v>5.2900000000000004E-3</v>
      </c>
      <c r="X63" s="1">
        <v>7.7109999999999998E-2</v>
      </c>
      <c r="Y63" s="1">
        <v>1.0300000000000001E-3</v>
      </c>
      <c r="Z63" s="1">
        <v>9.6430000000000002E-2</v>
      </c>
      <c r="AA63" s="1">
        <v>2.4369999999999999E-2</v>
      </c>
      <c r="AB63" s="1">
        <v>0.14244000000000001</v>
      </c>
      <c r="AC63" s="1">
        <v>5.4440000000000002E-2</v>
      </c>
      <c r="AE63" s="1">
        <v>1</v>
      </c>
      <c r="AG63" s="8">
        <f t="shared" si="0"/>
        <v>0.31768000000000002</v>
      </c>
      <c r="AH63" s="8">
        <f t="shared" si="1"/>
        <v>0.27501999999999999</v>
      </c>
      <c r="AI63" s="8">
        <f t="shared" si="2"/>
        <v>8.5130000000000011E-2</v>
      </c>
      <c r="AK63" s="26" t="str">
        <f t="shared" si="3"/>
        <v>Not mastered</v>
      </c>
      <c r="AL63" s="26" t="str">
        <f t="shared" si="4"/>
        <v>Not mastered</v>
      </c>
      <c r="AM63" s="26" t="str">
        <f t="shared" si="5"/>
        <v>Not mastered</v>
      </c>
      <c r="AO63" s="29" t="str">
        <f t="shared" si="6"/>
        <v/>
      </c>
      <c r="AP63" s="29" t="str">
        <f t="shared" si="7"/>
        <v/>
      </c>
      <c r="AQ63" s="29" t="str">
        <f t="shared" si="8"/>
        <v>3</v>
      </c>
      <c r="AR63" s="29" t="str">
        <f t="shared" si="9"/>
        <v/>
      </c>
      <c r="AS63" s="29" t="str">
        <f t="shared" si="10"/>
        <v/>
      </c>
      <c r="AT63" s="29" t="str">
        <f t="shared" si="11"/>
        <v>3</v>
      </c>
      <c r="AU63" s="29" t="str">
        <f t="shared" si="12"/>
        <v/>
      </c>
      <c r="AV63" s="29" t="str">
        <f t="shared" si="13"/>
        <v/>
      </c>
      <c r="AW63" s="45" t="str">
        <f t="shared" si="14"/>
        <v>3</v>
      </c>
    </row>
    <row r="64" spans="1:49" x14ac:dyDescent="0.25">
      <c r="A64" s="1">
        <v>1</v>
      </c>
      <c r="B64" s="1">
        <v>1</v>
      </c>
      <c r="C64" s="1">
        <v>1</v>
      </c>
      <c r="D64" s="1">
        <v>1</v>
      </c>
      <c r="E64" s="1">
        <v>1</v>
      </c>
      <c r="F64" s="1">
        <v>1</v>
      </c>
      <c r="G64" s="1">
        <v>1</v>
      </c>
      <c r="H64" s="1">
        <v>1</v>
      </c>
      <c r="I64" s="1">
        <v>0</v>
      </c>
      <c r="J64" s="1">
        <v>0</v>
      </c>
      <c r="K64" s="1">
        <v>0</v>
      </c>
      <c r="L64" s="1">
        <v>1</v>
      </c>
      <c r="M64" s="1">
        <v>0</v>
      </c>
      <c r="N64" s="1">
        <v>1</v>
      </c>
      <c r="O64" s="1">
        <v>1</v>
      </c>
      <c r="P64" s="1">
        <v>1</v>
      </c>
      <c r="Q64" s="1">
        <v>1</v>
      </c>
      <c r="R64" s="1">
        <v>1</v>
      </c>
      <c r="T64" s="1">
        <v>50</v>
      </c>
      <c r="V64" s="1">
        <v>2.9399999999999999E-3</v>
      </c>
      <c r="W64" s="1">
        <v>1.9E-3</v>
      </c>
      <c r="X64" s="1">
        <v>2.9299999999999999E-3</v>
      </c>
      <c r="Y64" s="1">
        <v>2.3999999999999998E-3</v>
      </c>
      <c r="Z64" s="1">
        <v>3.32E-3</v>
      </c>
      <c r="AA64" s="1">
        <v>6.1179999999999998E-2</v>
      </c>
      <c r="AB64" s="1">
        <v>3.7909999999999999E-2</v>
      </c>
      <c r="AC64" s="1">
        <v>0.88741999999999999</v>
      </c>
      <c r="AE64" s="1">
        <v>8</v>
      </c>
      <c r="AG64" s="8">
        <f t="shared" si="0"/>
        <v>0.98982999999999999</v>
      </c>
      <c r="AH64" s="8">
        <f t="shared" si="1"/>
        <v>0.93066000000000004</v>
      </c>
      <c r="AI64" s="8">
        <f t="shared" si="2"/>
        <v>0.95289999999999997</v>
      </c>
      <c r="AK64" s="26" t="str">
        <f t="shared" si="3"/>
        <v>Mastered</v>
      </c>
      <c r="AL64" s="26" t="str">
        <f t="shared" si="4"/>
        <v>Mastered</v>
      </c>
      <c r="AM64" s="26" t="str">
        <f t="shared" si="5"/>
        <v>Mastered</v>
      </c>
      <c r="AO64" s="29" t="str">
        <f t="shared" si="6"/>
        <v>1</v>
      </c>
      <c r="AP64" s="29" t="str">
        <f t="shared" si="7"/>
        <v/>
      </c>
      <c r="AQ64" s="29" t="str">
        <f t="shared" si="8"/>
        <v/>
      </c>
      <c r="AR64" s="29" t="str">
        <f t="shared" si="9"/>
        <v>1</v>
      </c>
      <c r="AS64" s="29" t="str">
        <f t="shared" si="10"/>
        <v/>
      </c>
      <c r="AT64" s="29" t="str">
        <f t="shared" si="11"/>
        <v/>
      </c>
      <c r="AU64" s="29" t="str">
        <f t="shared" si="12"/>
        <v>1</v>
      </c>
      <c r="AV64" s="29" t="str">
        <f t="shared" si="13"/>
        <v/>
      </c>
      <c r="AW64" s="45" t="str">
        <f t="shared" si="14"/>
        <v/>
      </c>
    </row>
    <row r="65" spans="1:49" x14ac:dyDescent="0.25">
      <c r="A65" s="1">
        <v>0</v>
      </c>
      <c r="B65" s="1">
        <v>0</v>
      </c>
      <c r="C65" s="1">
        <v>1</v>
      </c>
      <c r="D65" s="1">
        <v>1</v>
      </c>
      <c r="E65" s="1">
        <v>0</v>
      </c>
      <c r="F65" s="1">
        <v>0</v>
      </c>
      <c r="G65" s="1">
        <v>1</v>
      </c>
      <c r="H65" s="1">
        <v>1</v>
      </c>
      <c r="I65" s="1">
        <v>1</v>
      </c>
      <c r="J65" s="1">
        <v>1</v>
      </c>
      <c r="K65" s="1">
        <v>1</v>
      </c>
      <c r="L65" s="1">
        <v>1</v>
      </c>
      <c r="M65" s="1">
        <v>1</v>
      </c>
      <c r="N65" s="1">
        <v>0</v>
      </c>
      <c r="O65" s="1">
        <v>1</v>
      </c>
      <c r="P65" s="1">
        <v>1</v>
      </c>
      <c r="Q65" s="1">
        <v>1</v>
      </c>
      <c r="R65" s="1">
        <v>0</v>
      </c>
      <c r="T65" s="1">
        <v>51</v>
      </c>
      <c r="V65" s="1">
        <v>0.21918000000000001</v>
      </c>
      <c r="W65" s="1">
        <v>7.102E-2</v>
      </c>
      <c r="X65" s="1">
        <v>8.1300000000000001E-3</v>
      </c>
      <c r="Y65" s="1">
        <v>6.0299999999999998E-3</v>
      </c>
      <c r="Z65" s="1">
        <v>3.5290000000000002E-2</v>
      </c>
      <c r="AA65" s="1">
        <v>0.32691999999999999</v>
      </c>
      <c r="AB65" s="1">
        <v>1.502E-2</v>
      </c>
      <c r="AC65" s="1">
        <v>0.31841000000000003</v>
      </c>
      <c r="AE65" s="1">
        <v>6</v>
      </c>
      <c r="AG65" s="8">
        <f t="shared" si="0"/>
        <v>0.69564000000000004</v>
      </c>
      <c r="AH65" s="8">
        <f t="shared" si="1"/>
        <v>0.34759000000000001</v>
      </c>
      <c r="AI65" s="8">
        <f t="shared" si="2"/>
        <v>0.72238000000000002</v>
      </c>
      <c r="AK65" s="26" t="str">
        <f t="shared" si="3"/>
        <v>Mastered</v>
      </c>
      <c r="AL65" s="26" t="str">
        <f t="shared" si="4"/>
        <v>Not mastered</v>
      </c>
      <c r="AM65" s="26" t="str">
        <f t="shared" si="5"/>
        <v>Mastered</v>
      </c>
      <c r="AO65" s="29" t="str">
        <f t="shared" si="6"/>
        <v>1</v>
      </c>
      <c r="AP65" s="29" t="str">
        <f t="shared" si="7"/>
        <v/>
      </c>
      <c r="AQ65" s="29" t="str">
        <f t="shared" si="8"/>
        <v/>
      </c>
      <c r="AR65" s="29" t="str">
        <f t="shared" si="9"/>
        <v/>
      </c>
      <c r="AS65" s="29" t="str">
        <f t="shared" si="10"/>
        <v/>
      </c>
      <c r="AT65" s="29" t="str">
        <f t="shared" si="11"/>
        <v>3</v>
      </c>
      <c r="AU65" s="29" t="str">
        <f t="shared" si="12"/>
        <v>1</v>
      </c>
      <c r="AV65" s="29" t="str">
        <f t="shared" si="13"/>
        <v/>
      </c>
      <c r="AW65" s="45" t="str">
        <f t="shared" si="14"/>
        <v/>
      </c>
    </row>
    <row r="66" spans="1:49" x14ac:dyDescent="0.25">
      <c r="A66" s="1">
        <v>1</v>
      </c>
      <c r="B66" s="1">
        <v>0</v>
      </c>
      <c r="C66" s="1">
        <v>1</v>
      </c>
      <c r="D66" s="1">
        <v>1</v>
      </c>
      <c r="E66" s="1">
        <v>1</v>
      </c>
      <c r="F66" s="1">
        <v>1</v>
      </c>
      <c r="G66" s="1">
        <v>1</v>
      </c>
      <c r="H66" s="1">
        <v>0</v>
      </c>
      <c r="I66" s="1">
        <v>1</v>
      </c>
      <c r="J66" s="1">
        <v>0</v>
      </c>
      <c r="K66" s="1">
        <v>0</v>
      </c>
      <c r="L66" s="1">
        <v>0</v>
      </c>
      <c r="M66" s="1">
        <v>1</v>
      </c>
      <c r="N66" s="1">
        <v>0</v>
      </c>
      <c r="O66" s="1">
        <v>0</v>
      </c>
      <c r="P66" s="1">
        <v>1</v>
      </c>
      <c r="Q66" s="1">
        <v>0</v>
      </c>
      <c r="R66" s="1">
        <v>1</v>
      </c>
      <c r="T66" s="1">
        <v>52</v>
      </c>
      <c r="V66" s="1">
        <v>0.39249000000000001</v>
      </c>
      <c r="W66" s="1">
        <v>0.11210000000000001</v>
      </c>
      <c r="X66" s="1">
        <v>9.7750000000000004E-2</v>
      </c>
      <c r="Y66" s="1">
        <v>4.2229999999999997E-2</v>
      </c>
      <c r="Z66" s="1">
        <v>7.5100000000000002E-3</v>
      </c>
      <c r="AA66" s="1">
        <v>6.1339999999999999E-2</v>
      </c>
      <c r="AB66" s="1">
        <v>2.147E-2</v>
      </c>
      <c r="AC66" s="1">
        <v>0.26512000000000002</v>
      </c>
      <c r="AE66" s="1">
        <v>1</v>
      </c>
      <c r="AG66" s="8">
        <f t="shared" si="0"/>
        <v>0.35544000000000003</v>
      </c>
      <c r="AH66" s="8">
        <f t="shared" si="1"/>
        <v>0.42657</v>
      </c>
      <c r="AI66" s="8">
        <f t="shared" si="2"/>
        <v>0.48079000000000005</v>
      </c>
      <c r="AK66" s="26" t="str">
        <f t="shared" si="3"/>
        <v>Not mastered</v>
      </c>
      <c r="AL66" s="26" t="str">
        <f t="shared" si="4"/>
        <v>Unclassified</v>
      </c>
      <c r="AM66" s="26" t="str">
        <f t="shared" si="5"/>
        <v>Unclassified</v>
      </c>
      <c r="AO66" s="29" t="str">
        <f t="shared" si="6"/>
        <v/>
      </c>
      <c r="AP66" s="29" t="str">
        <f t="shared" si="7"/>
        <v/>
      </c>
      <c r="AQ66" s="29" t="str">
        <f t="shared" si="8"/>
        <v>3</v>
      </c>
      <c r="AR66" s="29" t="str">
        <f t="shared" si="9"/>
        <v/>
      </c>
      <c r="AS66" s="29" t="str">
        <f t="shared" si="10"/>
        <v>2</v>
      </c>
      <c r="AT66" s="29" t="str">
        <f t="shared" si="11"/>
        <v/>
      </c>
      <c r="AU66" s="29" t="str">
        <f t="shared" si="12"/>
        <v/>
      </c>
      <c r="AV66" s="29" t="str">
        <f t="shared" si="13"/>
        <v>2</v>
      </c>
      <c r="AW66" s="45" t="str">
        <f t="shared" si="14"/>
        <v/>
      </c>
    </row>
    <row r="67" spans="1:49" x14ac:dyDescent="0.25">
      <c r="A67" s="1">
        <v>1</v>
      </c>
      <c r="B67" s="1">
        <v>1</v>
      </c>
      <c r="C67" s="1">
        <v>1</v>
      </c>
      <c r="D67" s="1">
        <v>1</v>
      </c>
      <c r="E67" s="1">
        <v>1</v>
      </c>
      <c r="F67" s="1">
        <v>0</v>
      </c>
      <c r="G67" s="1">
        <v>1</v>
      </c>
      <c r="H67" s="1">
        <v>1</v>
      </c>
      <c r="I67" s="1">
        <v>1</v>
      </c>
      <c r="J67" s="1">
        <v>0</v>
      </c>
      <c r="K67" s="1">
        <v>0</v>
      </c>
      <c r="L67" s="1">
        <v>1</v>
      </c>
      <c r="M67" s="1">
        <v>0</v>
      </c>
      <c r="N67" s="1">
        <v>1</v>
      </c>
      <c r="O67" s="1">
        <v>0</v>
      </c>
      <c r="P67" s="1">
        <v>1</v>
      </c>
      <c r="Q67" s="1">
        <v>0</v>
      </c>
      <c r="R67" s="1">
        <v>0</v>
      </c>
      <c r="T67" s="1">
        <v>53</v>
      </c>
      <c r="V67" s="1">
        <v>7.7410000000000007E-2</v>
      </c>
      <c r="W67" s="1">
        <v>9.2399999999999999E-3</v>
      </c>
      <c r="X67" s="1">
        <v>6.1199999999999996E-3</v>
      </c>
      <c r="Y67" s="1">
        <v>1.1900000000000001E-3</v>
      </c>
      <c r="Z67" s="1">
        <v>8.727E-2</v>
      </c>
      <c r="AA67" s="1">
        <v>0.29771999999999998</v>
      </c>
      <c r="AB67" s="1">
        <v>7.9170000000000004E-2</v>
      </c>
      <c r="AC67" s="1">
        <v>0.44186999999999999</v>
      </c>
      <c r="AE67" s="1">
        <v>8</v>
      </c>
      <c r="AG67" s="8">
        <f t="shared" si="0"/>
        <v>0.90603</v>
      </c>
      <c r="AH67" s="8">
        <f t="shared" si="1"/>
        <v>0.52834999999999999</v>
      </c>
      <c r="AI67" s="8">
        <f t="shared" si="2"/>
        <v>0.75001999999999991</v>
      </c>
      <c r="AK67" s="26" t="str">
        <f t="shared" si="3"/>
        <v>Mastered</v>
      </c>
      <c r="AL67" s="26" t="str">
        <f t="shared" si="4"/>
        <v>Unclassified</v>
      </c>
      <c r="AM67" s="26" t="str">
        <f t="shared" si="5"/>
        <v>Mastered</v>
      </c>
      <c r="AO67" s="29" t="str">
        <f t="shared" si="6"/>
        <v>1</v>
      </c>
      <c r="AP67" s="29" t="str">
        <f t="shared" si="7"/>
        <v/>
      </c>
      <c r="AQ67" s="29" t="str">
        <f t="shared" si="8"/>
        <v/>
      </c>
      <c r="AR67" s="29" t="str">
        <f t="shared" si="9"/>
        <v/>
      </c>
      <c r="AS67" s="29" t="str">
        <f t="shared" si="10"/>
        <v>2</v>
      </c>
      <c r="AT67" s="29" t="str">
        <f t="shared" si="11"/>
        <v/>
      </c>
      <c r="AU67" s="29" t="str">
        <f t="shared" si="12"/>
        <v>1</v>
      </c>
      <c r="AV67" s="29" t="str">
        <f t="shared" si="13"/>
        <v/>
      </c>
      <c r="AW67" s="45" t="str">
        <f t="shared" si="14"/>
        <v/>
      </c>
    </row>
    <row r="68" spans="1:49" x14ac:dyDescent="0.25">
      <c r="A68" s="1">
        <v>0</v>
      </c>
      <c r="B68" s="1">
        <v>0</v>
      </c>
      <c r="C68" s="1">
        <v>1</v>
      </c>
      <c r="D68" s="1">
        <v>1</v>
      </c>
      <c r="E68" s="1">
        <v>1</v>
      </c>
      <c r="F68" s="1">
        <v>0</v>
      </c>
      <c r="G68" s="1">
        <v>1</v>
      </c>
      <c r="H68" s="1">
        <v>0</v>
      </c>
      <c r="I68" s="1">
        <v>1</v>
      </c>
      <c r="J68" s="1">
        <v>0</v>
      </c>
      <c r="K68" s="1">
        <v>1</v>
      </c>
      <c r="L68" s="1">
        <v>1</v>
      </c>
      <c r="M68" s="1">
        <v>0</v>
      </c>
      <c r="N68" s="1">
        <v>1</v>
      </c>
      <c r="O68" s="1">
        <v>1</v>
      </c>
      <c r="P68" s="1">
        <v>1</v>
      </c>
      <c r="Q68" s="1">
        <v>1</v>
      </c>
      <c r="R68" s="1">
        <v>1</v>
      </c>
      <c r="T68" s="1">
        <v>54</v>
      </c>
      <c r="V68" s="1">
        <v>2.5350000000000001E-2</v>
      </c>
      <c r="W68" s="1">
        <v>1.949E-2</v>
      </c>
      <c r="X68" s="1">
        <v>4.15E-3</v>
      </c>
      <c r="Y68" s="1">
        <v>5.6100000000000004E-3</v>
      </c>
      <c r="Z68" s="1">
        <v>9.7000000000000003E-3</v>
      </c>
      <c r="AA68" s="1">
        <v>0.21314</v>
      </c>
      <c r="AB68" s="1">
        <v>1.823E-2</v>
      </c>
      <c r="AC68" s="1">
        <v>0.70431999999999995</v>
      </c>
      <c r="AE68" s="1">
        <v>8</v>
      </c>
      <c r="AG68" s="8">
        <f t="shared" si="0"/>
        <v>0.94538999999999995</v>
      </c>
      <c r="AH68" s="8">
        <f t="shared" si="1"/>
        <v>0.73230999999999991</v>
      </c>
      <c r="AI68" s="8">
        <f t="shared" si="2"/>
        <v>0.94255999999999995</v>
      </c>
      <c r="AK68" s="26" t="str">
        <f t="shared" si="3"/>
        <v>Mastered</v>
      </c>
      <c r="AL68" s="26" t="str">
        <f t="shared" si="4"/>
        <v>Mastered</v>
      </c>
      <c r="AM68" s="26" t="str">
        <f t="shared" si="5"/>
        <v>Mastered</v>
      </c>
      <c r="AO68" s="29" t="str">
        <f t="shared" si="6"/>
        <v>1</v>
      </c>
      <c r="AP68" s="29" t="str">
        <f t="shared" si="7"/>
        <v/>
      </c>
      <c r="AQ68" s="29" t="str">
        <f t="shared" si="8"/>
        <v/>
      </c>
      <c r="AR68" s="29" t="str">
        <f t="shared" si="9"/>
        <v>1</v>
      </c>
      <c r="AS68" s="29" t="str">
        <f t="shared" si="10"/>
        <v/>
      </c>
      <c r="AT68" s="29" t="str">
        <f t="shared" si="11"/>
        <v/>
      </c>
      <c r="AU68" s="29" t="str">
        <f t="shared" si="12"/>
        <v>1</v>
      </c>
      <c r="AV68" s="29" t="str">
        <f t="shared" si="13"/>
        <v/>
      </c>
      <c r="AW68" s="45" t="str">
        <f t="shared" si="14"/>
        <v/>
      </c>
    </row>
    <row r="69" spans="1:49" x14ac:dyDescent="0.25">
      <c r="A69" s="1">
        <v>1</v>
      </c>
      <c r="B69" s="1">
        <v>1</v>
      </c>
      <c r="C69" s="1">
        <v>1</v>
      </c>
      <c r="D69" s="1">
        <v>1</v>
      </c>
      <c r="E69" s="1">
        <v>1</v>
      </c>
      <c r="F69" s="1">
        <v>0</v>
      </c>
      <c r="G69" s="1">
        <v>1</v>
      </c>
      <c r="H69" s="1">
        <v>1</v>
      </c>
      <c r="I69" s="1">
        <v>1</v>
      </c>
      <c r="J69" s="1">
        <v>1</v>
      </c>
      <c r="K69" s="1">
        <v>1</v>
      </c>
      <c r="L69" s="1">
        <v>1</v>
      </c>
      <c r="M69" s="1">
        <v>0</v>
      </c>
      <c r="N69" s="1">
        <v>1</v>
      </c>
      <c r="O69" s="1">
        <v>0</v>
      </c>
      <c r="P69" s="1">
        <v>1</v>
      </c>
      <c r="Q69" s="1">
        <v>0</v>
      </c>
      <c r="R69" s="1">
        <v>1</v>
      </c>
      <c r="T69" s="1">
        <v>55</v>
      </c>
      <c r="V69" s="1">
        <v>2.6679999999999999E-2</v>
      </c>
      <c r="W69" s="1">
        <v>6.2100000000000002E-3</v>
      </c>
      <c r="X69" s="1">
        <v>3.79E-3</v>
      </c>
      <c r="Y69" s="1">
        <v>1.8500000000000001E-3</v>
      </c>
      <c r="Z69" s="1">
        <v>3.0079999999999999E-2</v>
      </c>
      <c r="AA69" s="1">
        <v>0.20008000000000001</v>
      </c>
      <c r="AB69" s="1">
        <v>4.8989999999999999E-2</v>
      </c>
      <c r="AC69" s="1">
        <v>0.68232000000000004</v>
      </c>
      <c r="AE69" s="1">
        <v>8</v>
      </c>
      <c r="AG69" s="8">
        <f t="shared" si="0"/>
        <v>0.96147000000000005</v>
      </c>
      <c r="AH69" s="8">
        <f t="shared" si="1"/>
        <v>0.73694999999999999</v>
      </c>
      <c r="AI69" s="8">
        <f t="shared" si="2"/>
        <v>0.89046000000000003</v>
      </c>
      <c r="AK69" s="26" t="str">
        <f t="shared" si="3"/>
        <v>Mastered</v>
      </c>
      <c r="AL69" s="26" t="str">
        <f t="shared" si="4"/>
        <v>Mastered</v>
      </c>
      <c r="AM69" s="26" t="str">
        <f t="shared" si="5"/>
        <v>Mastered</v>
      </c>
      <c r="AO69" s="29" t="str">
        <f t="shared" si="6"/>
        <v>1</v>
      </c>
      <c r="AP69" s="29" t="str">
        <f t="shared" si="7"/>
        <v/>
      </c>
      <c r="AQ69" s="29" t="str">
        <f t="shared" si="8"/>
        <v/>
      </c>
      <c r="AR69" s="29" t="str">
        <f t="shared" si="9"/>
        <v>1</v>
      </c>
      <c r="AS69" s="29" t="str">
        <f t="shared" si="10"/>
        <v/>
      </c>
      <c r="AT69" s="29" t="str">
        <f t="shared" si="11"/>
        <v/>
      </c>
      <c r="AU69" s="29" t="str">
        <f t="shared" si="12"/>
        <v>1</v>
      </c>
      <c r="AV69" s="29" t="str">
        <f t="shared" si="13"/>
        <v/>
      </c>
      <c r="AW69" s="45" t="str">
        <f t="shared" si="14"/>
        <v/>
      </c>
    </row>
    <row r="70" spans="1:49" x14ac:dyDescent="0.25">
      <c r="A70" s="1">
        <v>1</v>
      </c>
      <c r="B70" s="1">
        <v>0</v>
      </c>
      <c r="C70" s="1">
        <v>1</v>
      </c>
      <c r="D70" s="1">
        <v>0</v>
      </c>
      <c r="E70" s="1">
        <v>1</v>
      </c>
      <c r="F70" s="1">
        <v>0</v>
      </c>
      <c r="G70" s="1">
        <v>1</v>
      </c>
      <c r="H70" s="1">
        <v>1</v>
      </c>
      <c r="I70" s="1">
        <v>1</v>
      </c>
      <c r="J70" s="1">
        <v>0</v>
      </c>
      <c r="K70" s="1">
        <v>0</v>
      </c>
      <c r="L70" s="1">
        <v>1</v>
      </c>
      <c r="M70" s="1">
        <v>1</v>
      </c>
      <c r="N70" s="1">
        <v>1</v>
      </c>
      <c r="O70" s="1">
        <v>0</v>
      </c>
      <c r="P70" s="1">
        <v>0</v>
      </c>
      <c r="Q70" s="1">
        <v>0</v>
      </c>
      <c r="R70" s="1">
        <v>1</v>
      </c>
      <c r="T70" s="1">
        <v>56</v>
      </c>
      <c r="V70" s="1">
        <v>0.12091</v>
      </c>
      <c r="W70" s="1">
        <v>8.6899999999999998E-3</v>
      </c>
      <c r="X70" s="1">
        <v>8.3599999999999994E-3</v>
      </c>
      <c r="Y70" s="1">
        <v>9.1E-4</v>
      </c>
      <c r="Z70" s="1">
        <v>0.13630999999999999</v>
      </c>
      <c r="AA70" s="1">
        <v>0.28021000000000001</v>
      </c>
      <c r="AB70" s="1">
        <v>0.1082</v>
      </c>
      <c r="AC70" s="1">
        <v>0.33639999999999998</v>
      </c>
      <c r="AE70" s="1">
        <v>8</v>
      </c>
      <c r="AG70" s="8">
        <f t="shared" si="0"/>
        <v>0.86111999999999989</v>
      </c>
      <c r="AH70" s="8">
        <f t="shared" si="1"/>
        <v>0.45387</v>
      </c>
      <c r="AI70" s="8">
        <f t="shared" si="2"/>
        <v>0.62620999999999993</v>
      </c>
      <c r="AK70" s="26" t="str">
        <f t="shared" si="3"/>
        <v>Mastered</v>
      </c>
      <c r="AL70" s="26" t="str">
        <f t="shared" si="4"/>
        <v>Unclassified</v>
      </c>
      <c r="AM70" s="26" t="str">
        <f t="shared" si="5"/>
        <v>Mastered</v>
      </c>
      <c r="AO70" s="29" t="str">
        <f t="shared" si="6"/>
        <v>1</v>
      </c>
      <c r="AP70" s="29" t="str">
        <f t="shared" si="7"/>
        <v/>
      </c>
      <c r="AQ70" s="29" t="str">
        <f t="shared" si="8"/>
        <v/>
      </c>
      <c r="AR70" s="29" t="str">
        <f t="shared" si="9"/>
        <v/>
      </c>
      <c r="AS70" s="29" t="str">
        <f t="shared" si="10"/>
        <v>2</v>
      </c>
      <c r="AT70" s="29" t="str">
        <f t="shared" si="11"/>
        <v/>
      </c>
      <c r="AU70" s="29" t="str">
        <f t="shared" si="12"/>
        <v>1</v>
      </c>
      <c r="AV70" s="29" t="str">
        <f t="shared" si="13"/>
        <v/>
      </c>
      <c r="AW70" s="45" t="str">
        <f t="shared" si="14"/>
        <v/>
      </c>
    </row>
    <row r="71" spans="1:49" x14ac:dyDescent="0.25">
      <c r="A71" s="1">
        <v>1</v>
      </c>
      <c r="B71" s="1">
        <v>0</v>
      </c>
      <c r="C71" s="1">
        <v>1</v>
      </c>
      <c r="D71" s="1">
        <v>1</v>
      </c>
      <c r="E71" s="1">
        <v>0</v>
      </c>
      <c r="F71" s="1">
        <v>1</v>
      </c>
      <c r="G71" s="1">
        <v>1</v>
      </c>
      <c r="H71" s="1">
        <v>1</v>
      </c>
      <c r="I71" s="1">
        <v>1</v>
      </c>
      <c r="J71" s="1">
        <v>0</v>
      </c>
      <c r="K71" s="1">
        <v>1</v>
      </c>
      <c r="L71" s="1">
        <v>1</v>
      </c>
      <c r="M71" s="1">
        <v>0</v>
      </c>
      <c r="N71" s="1">
        <v>0</v>
      </c>
      <c r="O71" s="1">
        <v>0</v>
      </c>
      <c r="P71" s="1">
        <v>1</v>
      </c>
      <c r="Q71" s="1">
        <v>0</v>
      </c>
      <c r="R71" s="1">
        <v>1</v>
      </c>
      <c r="T71" s="1">
        <v>57</v>
      </c>
      <c r="V71" s="1">
        <v>0.36513000000000001</v>
      </c>
      <c r="W71" s="1">
        <v>2.435E-2</v>
      </c>
      <c r="X71" s="1">
        <v>3.6970000000000003E-2</v>
      </c>
      <c r="Y71" s="1">
        <v>6.2100000000000002E-3</v>
      </c>
      <c r="Z71" s="1">
        <v>5.8790000000000002E-2</v>
      </c>
      <c r="AA71" s="1">
        <v>0.11210000000000001</v>
      </c>
      <c r="AB71" s="1">
        <v>6.83E-2</v>
      </c>
      <c r="AC71" s="1">
        <v>0.32813999999999999</v>
      </c>
      <c r="AE71" s="1">
        <v>1</v>
      </c>
      <c r="AG71" s="8">
        <f t="shared" si="0"/>
        <v>0.56733</v>
      </c>
      <c r="AH71" s="8">
        <f t="shared" si="1"/>
        <v>0.43962000000000001</v>
      </c>
      <c r="AI71" s="8">
        <f t="shared" si="2"/>
        <v>0.4708</v>
      </c>
      <c r="AK71" s="26" t="str">
        <f t="shared" si="3"/>
        <v>Unclassified</v>
      </c>
      <c r="AL71" s="26" t="str">
        <f t="shared" si="4"/>
        <v>Unclassified</v>
      </c>
      <c r="AM71" s="26" t="str">
        <f t="shared" si="5"/>
        <v>Unclassified</v>
      </c>
      <c r="AO71" s="29" t="str">
        <f t="shared" si="6"/>
        <v/>
      </c>
      <c r="AP71" s="29" t="str">
        <f t="shared" si="7"/>
        <v>2</v>
      </c>
      <c r="AQ71" s="29" t="str">
        <f t="shared" si="8"/>
        <v/>
      </c>
      <c r="AR71" s="29" t="str">
        <f t="shared" si="9"/>
        <v/>
      </c>
      <c r="AS71" s="29" t="str">
        <f t="shared" si="10"/>
        <v>2</v>
      </c>
      <c r="AT71" s="29" t="str">
        <f t="shared" si="11"/>
        <v/>
      </c>
      <c r="AU71" s="29" t="str">
        <f t="shared" si="12"/>
        <v/>
      </c>
      <c r="AV71" s="29" t="str">
        <f t="shared" si="13"/>
        <v>2</v>
      </c>
      <c r="AW71" s="45" t="str">
        <f t="shared" si="14"/>
        <v/>
      </c>
    </row>
    <row r="72" spans="1:49" x14ac:dyDescent="0.25">
      <c r="A72" s="1">
        <v>1</v>
      </c>
      <c r="B72" s="1">
        <v>1</v>
      </c>
      <c r="C72" s="1">
        <v>1</v>
      </c>
      <c r="D72" s="1">
        <v>1</v>
      </c>
      <c r="E72" s="1">
        <v>1</v>
      </c>
      <c r="F72" s="1">
        <v>0</v>
      </c>
      <c r="G72" s="1">
        <v>0</v>
      </c>
      <c r="H72" s="1">
        <v>1</v>
      </c>
      <c r="I72" s="1">
        <v>1</v>
      </c>
      <c r="J72" s="1">
        <v>1</v>
      </c>
      <c r="K72" s="1">
        <v>0</v>
      </c>
      <c r="L72" s="1">
        <v>1</v>
      </c>
      <c r="M72" s="1">
        <v>0</v>
      </c>
      <c r="N72" s="1">
        <v>0</v>
      </c>
      <c r="O72" s="1">
        <v>0</v>
      </c>
      <c r="P72" s="1">
        <v>1</v>
      </c>
      <c r="Q72" s="1">
        <v>0</v>
      </c>
      <c r="R72" s="1">
        <v>1</v>
      </c>
      <c r="T72" s="1">
        <v>58</v>
      </c>
      <c r="V72" s="1">
        <v>0.58975</v>
      </c>
      <c r="W72" s="1">
        <v>6.1599999999999997E-3</v>
      </c>
      <c r="X72" s="1">
        <v>7.5929999999999997E-2</v>
      </c>
      <c r="Y72" s="1">
        <v>1.1999999999999999E-3</v>
      </c>
      <c r="Z72" s="1">
        <v>9.4960000000000003E-2</v>
      </c>
      <c r="AA72" s="1">
        <v>2.836E-2</v>
      </c>
      <c r="AB72" s="1">
        <v>0.14027000000000001</v>
      </c>
      <c r="AC72" s="1">
        <v>6.3369999999999996E-2</v>
      </c>
      <c r="AE72" s="1">
        <v>1</v>
      </c>
      <c r="AG72" s="8">
        <f t="shared" si="0"/>
        <v>0.32695999999999997</v>
      </c>
      <c r="AH72" s="8">
        <f t="shared" si="1"/>
        <v>0.28077000000000002</v>
      </c>
      <c r="AI72" s="8">
        <f t="shared" si="2"/>
        <v>9.9089999999999998E-2</v>
      </c>
      <c r="AK72" s="26" t="str">
        <f t="shared" si="3"/>
        <v>Not mastered</v>
      </c>
      <c r="AL72" s="26" t="str">
        <f t="shared" si="4"/>
        <v>Not mastered</v>
      </c>
      <c r="AM72" s="26" t="str">
        <f t="shared" si="5"/>
        <v>Not mastered</v>
      </c>
      <c r="AO72" s="29" t="str">
        <f t="shared" si="6"/>
        <v/>
      </c>
      <c r="AP72" s="29" t="str">
        <f t="shared" si="7"/>
        <v/>
      </c>
      <c r="AQ72" s="29" t="str">
        <f t="shared" si="8"/>
        <v>3</v>
      </c>
      <c r="AR72" s="29" t="str">
        <f t="shared" si="9"/>
        <v/>
      </c>
      <c r="AS72" s="29" t="str">
        <f t="shared" si="10"/>
        <v/>
      </c>
      <c r="AT72" s="29" t="str">
        <f t="shared" si="11"/>
        <v>3</v>
      </c>
      <c r="AU72" s="29" t="str">
        <f t="shared" si="12"/>
        <v/>
      </c>
      <c r="AV72" s="29" t="str">
        <f t="shared" si="13"/>
        <v/>
      </c>
      <c r="AW72" s="45" t="str">
        <f t="shared" si="14"/>
        <v>3</v>
      </c>
    </row>
    <row r="73" spans="1:49" x14ac:dyDescent="0.25">
      <c r="A73" s="1">
        <v>1</v>
      </c>
      <c r="B73" s="1">
        <v>1</v>
      </c>
      <c r="C73" s="1">
        <v>1</v>
      </c>
      <c r="D73" s="1">
        <v>1</v>
      </c>
      <c r="E73" s="1">
        <v>1</v>
      </c>
      <c r="F73" s="1">
        <v>0</v>
      </c>
      <c r="G73" s="1">
        <v>1</v>
      </c>
      <c r="H73" s="1">
        <v>1</v>
      </c>
      <c r="I73" s="1">
        <v>0</v>
      </c>
      <c r="J73" s="1">
        <v>0</v>
      </c>
      <c r="K73" s="1">
        <v>1</v>
      </c>
      <c r="L73" s="1">
        <v>1</v>
      </c>
      <c r="M73" s="1">
        <v>0</v>
      </c>
      <c r="N73" s="1">
        <v>1</v>
      </c>
      <c r="O73" s="1">
        <v>1</v>
      </c>
      <c r="P73" s="1">
        <v>0</v>
      </c>
      <c r="Q73" s="1">
        <v>1</v>
      </c>
      <c r="R73" s="1">
        <v>0</v>
      </c>
      <c r="T73" s="1">
        <v>59</v>
      </c>
      <c r="V73" s="1">
        <v>1.6760000000000001E-2</v>
      </c>
      <c r="W73" s="1">
        <v>5.5700000000000003E-3</v>
      </c>
      <c r="X73" s="1">
        <v>3.14E-3</v>
      </c>
      <c r="Y73" s="1">
        <v>1.98E-3</v>
      </c>
      <c r="Z73" s="1">
        <v>1.8890000000000001E-2</v>
      </c>
      <c r="AA73" s="1">
        <v>0.17954999999999999</v>
      </c>
      <c r="AB73" s="1">
        <v>4.0599999999999997E-2</v>
      </c>
      <c r="AC73" s="1">
        <v>0.73351</v>
      </c>
      <c r="AE73" s="1">
        <v>8</v>
      </c>
      <c r="AG73" s="8">
        <f t="shared" si="0"/>
        <v>0.97255000000000003</v>
      </c>
      <c r="AH73" s="8">
        <f t="shared" si="1"/>
        <v>0.77922999999999998</v>
      </c>
      <c r="AI73" s="8">
        <f t="shared" si="2"/>
        <v>0.92060999999999993</v>
      </c>
      <c r="AK73" s="26" t="str">
        <f t="shared" si="3"/>
        <v>Mastered</v>
      </c>
      <c r="AL73" s="26" t="str">
        <f t="shared" si="4"/>
        <v>Mastered</v>
      </c>
      <c r="AM73" s="26" t="str">
        <f t="shared" si="5"/>
        <v>Mastered</v>
      </c>
      <c r="AO73" s="29" t="str">
        <f t="shared" si="6"/>
        <v>1</v>
      </c>
      <c r="AP73" s="29" t="str">
        <f t="shared" si="7"/>
        <v/>
      </c>
      <c r="AQ73" s="29" t="str">
        <f t="shared" si="8"/>
        <v/>
      </c>
      <c r="AR73" s="29" t="str">
        <f t="shared" si="9"/>
        <v>1</v>
      </c>
      <c r="AS73" s="29" t="str">
        <f t="shared" si="10"/>
        <v/>
      </c>
      <c r="AT73" s="29" t="str">
        <f t="shared" si="11"/>
        <v/>
      </c>
      <c r="AU73" s="29" t="str">
        <f t="shared" si="12"/>
        <v>1</v>
      </c>
      <c r="AV73" s="29" t="str">
        <f t="shared" si="13"/>
        <v/>
      </c>
      <c r="AW73" s="45" t="str">
        <f t="shared" si="14"/>
        <v/>
      </c>
    </row>
    <row r="74" spans="1:49" x14ac:dyDescent="0.25">
      <c r="A74" s="1">
        <v>0</v>
      </c>
      <c r="B74" s="1">
        <v>0</v>
      </c>
      <c r="C74" s="1">
        <v>1</v>
      </c>
      <c r="D74" s="1">
        <v>1</v>
      </c>
      <c r="E74" s="1">
        <v>1</v>
      </c>
      <c r="F74" s="1">
        <v>0</v>
      </c>
      <c r="G74" s="1">
        <v>0</v>
      </c>
      <c r="H74" s="1">
        <v>1</v>
      </c>
      <c r="I74" s="1">
        <v>0</v>
      </c>
      <c r="J74" s="1">
        <v>1</v>
      </c>
      <c r="K74" s="1">
        <v>0</v>
      </c>
      <c r="L74" s="1">
        <v>1</v>
      </c>
      <c r="M74" s="1">
        <v>1</v>
      </c>
      <c r="N74" s="1">
        <v>0</v>
      </c>
      <c r="O74" s="1">
        <v>0</v>
      </c>
      <c r="P74" s="1">
        <v>1</v>
      </c>
      <c r="Q74" s="1">
        <v>0</v>
      </c>
      <c r="R74" s="1">
        <v>1</v>
      </c>
      <c r="T74" s="1">
        <v>60</v>
      </c>
      <c r="V74" s="1">
        <v>0.64759999999999995</v>
      </c>
      <c r="W74" s="1">
        <v>1.073E-2</v>
      </c>
      <c r="X74" s="1">
        <v>4.48E-2</v>
      </c>
      <c r="Y74" s="1">
        <v>1.1199999999999999E-3</v>
      </c>
      <c r="Z74" s="1">
        <v>0.10427</v>
      </c>
      <c r="AA74" s="1">
        <v>4.9399999999999999E-2</v>
      </c>
      <c r="AB74" s="1">
        <v>8.276E-2</v>
      </c>
      <c r="AC74" s="1">
        <v>5.9310000000000002E-2</v>
      </c>
      <c r="AE74" s="1">
        <v>1</v>
      </c>
      <c r="AG74" s="8">
        <f t="shared" si="0"/>
        <v>0.29574</v>
      </c>
      <c r="AH74" s="8">
        <f t="shared" si="1"/>
        <v>0.18799000000000002</v>
      </c>
      <c r="AI74" s="8">
        <f t="shared" si="2"/>
        <v>0.12056</v>
      </c>
      <c r="AK74" s="26" t="str">
        <f t="shared" si="3"/>
        <v>Not mastered</v>
      </c>
      <c r="AL74" s="26" t="str">
        <f t="shared" si="4"/>
        <v>Not mastered</v>
      </c>
      <c r="AM74" s="26" t="str">
        <f t="shared" si="5"/>
        <v>Not mastered</v>
      </c>
      <c r="AO74" s="29" t="str">
        <f t="shared" si="6"/>
        <v/>
      </c>
      <c r="AP74" s="29" t="str">
        <f t="shared" si="7"/>
        <v/>
      </c>
      <c r="AQ74" s="29" t="str">
        <f t="shared" si="8"/>
        <v>3</v>
      </c>
      <c r="AR74" s="29" t="str">
        <f t="shared" si="9"/>
        <v/>
      </c>
      <c r="AS74" s="29" t="str">
        <f t="shared" si="10"/>
        <v/>
      </c>
      <c r="AT74" s="29" t="str">
        <f t="shared" si="11"/>
        <v>3</v>
      </c>
      <c r="AU74" s="29" t="str">
        <f t="shared" si="12"/>
        <v/>
      </c>
      <c r="AV74" s="29" t="str">
        <f t="shared" si="13"/>
        <v/>
      </c>
      <c r="AW74" s="45" t="str">
        <f t="shared" si="14"/>
        <v>3</v>
      </c>
    </row>
    <row r="75" spans="1:49" x14ac:dyDescent="0.25">
      <c r="A75" s="1">
        <v>0</v>
      </c>
      <c r="B75" s="1">
        <v>1</v>
      </c>
      <c r="C75" s="1">
        <v>1</v>
      </c>
      <c r="D75" s="1">
        <v>0</v>
      </c>
      <c r="E75" s="1">
        <v>1</v>
      </c>
      <c r="F75" s="1">
        <v>0</v>
      </c>
      <c r="G75" s="1">
        <v>1</v>
      </c>
      <c r="H75" s="1">
        <v>1</v>
      </c>
      <c r="I75" s="1">
        <v>0</v>
      </c>
      <c r="J75" s="1">
        <v>1</v>
      </c>
      <c r="K75" s="1">
        <v>1</v>
      </c>
      <c r="L75" s="1">
        <v>1</v>
      </c>
      <c r="M75" s="1">
        <v>0</v>
      </c>
      <c r="N75" s="1">
        <v>1</v>
      </c>
      <c r="O75" s="1">
        <v>1</v>
      </c>
      <c r="P75" s="1">
        <v>0</v>
      </c>
      <c r="Q75" s="1">
        <v>0</v>
      </c>
      <c r="R75" s="1">
        <v>0</v>
      </c>
      <c r="T75" s="1">
        <v>61</v>
      </c>
      <c r="V75" s="1">
        <v>6.0499999999999998E-2</v>
      </c>
      <c r="W75" s="1">
        <v>7.4999999999999997E-3</v>
      </c>
      <c r="X75" s="1">
        <v>5.28E-3</v>
      </c>
      <c r="Y75" s="1">
        <v>1.48E-3</v>
      </c>
      <c r="Z75" s="1">
        <v>6.8210000000000007E-2</v>
      </c>
      <c r="AA75" s="1">
        <v>0.24157000000000001</v>
      </c>
      <c r="AB75" s="1">
        <v>6.8239999999999995E-2</v>
      </c>
      <c r="AC75" s="1">
        <v>0.54722000000000004</v>
      </c>
      <c r="AE75" s="1">
        <v>8</v>
      </c>
      <c r="AG75" s="8">
        <f t="shared" si="0"/>
        <v>0.92524000000000006</v>
      </c>
      <c r="AH75" s="8">
        <f t="shared" si="1"/>
        <v>0.62222</v>
      </c>
      <c r="AI75" s="8">
        <f t="shared" si="2"/>
        <v>0.79777000000000009</v>
      </c>
      <c r="AK75" s="26" t="str">
        <f t="shared" si="3"/>
        <v>Mastered</v>
      </c>
      <c r="AL75" s="26" t="str">
        <f t="shared" si="4"/>
        <v>Mastered</v>
      </c>
      <c r="AM75" s="26" t="str">
        <f t="shared" si="5"/>
        <v>Mastered</v>
      </c>
      <c r="AO75" s="29" t="str">
        <f t="shared" si="6"/>
        <v>1</v>
      </c>
      <c r="AP75" s="29" t="str">
        <f t="shared" si="7"/>
        <v/>
      </c>
      <c r="AQ75" s="29" t="str">
        <f t="shared" si="8"/>
        <v/>
      </c>
      <c r="AR75" s="29" t="str">
        <f t="shared" si="9"/>
        <v>1</v>
      </c>
      <c r="AS75" s="29" t="str">
        <f t="shared" si="10"/>
        <v/>
      </c>
      <c r="AT75" s="29" t="str">
        <f t="shared" si="11"/>
        <v/>
      </c>
      <c r="AU75" s="29" t="str">
        <f t="shared" si="12"/>
        <v>1</v>
      </c>
      <c r="AV75" s="29" t="str">
        <f t="shared" si="13"/>
        <v/>
      </c>
      <c r="AW75" s="45" t="str">
        <f t="shared" si="14"/>
        <v/>
      </c>
    </row>
    <row r="76" spans="1:49" x14ac:dyDescent="0.25">
      <c r="A76" s="1">
        <v>1</v>
      </c>
      <c r="B76" s="1">
        <v>0</v>
      </c>
      <c r="C76" s="1">
        <v>1</v>
      </c>
      <c r="D76" s="1">
        <v>0</v>
      </c>
      <c r="E76" s="1">
        <v>1</v>
      </c>
      <c r="F76" s="1">
        <v>0</v>
      </c>
      <c r="G76" s="1">
        <v>0</v>
      </c>
      <c r="H76" s="1">
        <v>1</v>
      </c>
      <c r="I76" s="1">
        <v>1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1</v>
      </c>
      <c r="P76" s="1">
        <v>1</v>
      </c>
      <c r="Q76" s="1">
        <v>0</v>
      </c>
      <c r="R76" s="1">
        <v>1</v>
      </c>
      <c r="T76" s="1">
        <v>62</v>
      </c>
      <c r="V76" s="1">
        <v>0.80918000000000001</v>
      </c>
      <c r="W76" s="1">
        <v>1.1379999999999999E-2</v>
      </c>
      <c r="X76" s="1">
        <v>5.5980000000000002E-2</v>
      </c>
      <c r="Y76" s="1">
        <v>1.1900000000000001E-3</v>
      </c>
      <c r="Z76" s="1">
        <v>4.5650000000000003E-2</v>
      </c>
      <c r="AA76" s="1">
        <v>1.8350000000000002E-2</v>
      </c>
      <c r="AB76" s="1">
        <v>3.6229999999999998E-2</v>
      </c>
      <c r="AC76" s="1">
        <v>2.2030000000000001E-2</v>
      </c>
      <c r="AE76" s="1">
        <v>1</v>
      </c>
      <c r="AG76" s="8">
        <f t="shared" si="0"/>
        <v>0.12226000000000001</v>
      </c>
      <c r="AH76" s="8">
        <f t="shared" si="1"/>
        <v>0.11543</v>
      </c>
      <c r="AI76" s="8">
        <f t="shared" si="2"/>
        <v>5.2950000000000004E-2</v>
      </c>
      <c r="AK76" s="26" t="str">
        <f t="shared" si="3"/>
        <v>Not mastered</v>
      </c>
      <c r="AL76" s="26" t="str">
        <f t="shared" si="4"/>
        <v>Not mastered</v>
      </c>
      <c r="AM76" s="26" t="str">
        <f t="shared" si="5"/>
        <v>Not mastered</v>
      </c>
      <c r="AO76" s="29" t="str">
        <f t="shared" si="6"/>
        <v/>
      </c>
      <c r="AP76" s="29" t="str">
        <f t="shared" si="7"/>
        <v/>
      </c>
      <c r="AQ76" s="29" t="str">
        <f t="shared" si="8"/>
        <v>3</v>
      </c>
      <c r="AR76" s="29" t="str">
        <f t="shared" si="9"/>
        <v/>
      </c>
      <c r="AS76" s="29" t="str">
        <f t="shared" si="10"/>
        <v/>
      </c>
      <c r="AT76" s="29" t="str">
        <f t="shared" si="11"/>
        <v>3</v>
      </c>
      <c r="AU76" s="29" t="str">
        <f t="shared" si="12"/>
        <v/>
      </c>
      <c r="AV76" s="29" t="str">
        <f t="shared" si="13"/>
        <v/>
      </c>
      <c r="AW76" s="45" t="str">
        <f t="shared" si="14"/>
        <v>3</v>
      </c>
    </row>
    <row r="77" spans="1:49" x14ac:dyDescent="0.25">
      <c r="A77" s="1">
        <v>1</v>
      </c>
      <c r="B77" s="1">
        <v>1</v>
      </c>
      <c r="C77" s="1">
        <v>1</v>
      </c>
      <c r="D77" s="1">
        <v>1</v>
      </c>
      <c r="E77" s="1">
        <v>1</v>
      </c>
      <c r="F77" s="1">
        <v>0</v>
      </c>
      <c r="G77" s="1">
        <v>1</v>
      </c>
      <c r="H77" s="1">
        <v>0</v>
      </c>
      <c r="I77" s="1">
        <v>1</v>
      </c>
      <c r="J77" s="1">
        <v>0</v>
      </c>
      <c r="K77" s="1">
        <v>0</v>
      </c>
      <c r="L77" s="1">
        <v>0</v>
      </c>
      <c r="M77" s="1">
        <v>0</v>
      </c>
      <c r="N77" s="1">
        <v>1</v>
      </c>
      <c r="O77" s="1">
        <v>1</v>
      </c>
      <c r="P77" s="1">
        <v>0</v>
      </c>
      <c r="Q77" s="1">
        <v>0</v>
      </c>
      <c r="R77" s="1">
        <v>1</v>
      </c>
      <c r="T77" s="1">
        <v>63</v>
      </c>
      <c r="V77" s="1">
        <v>0.18518999999999999</v>
      </c>
      <c r="W77" s="1">
        <v>5.3690000000000002E-2</v>
      </c>
      <c r="X77" s="1">
        <v>2.384E-2</v>
      </c>
      <c r="Y77" s="1">
        <v>1.0460000000000001E-2</v>
      </c>
      <c r="Z77" s="1">
        <v>2.4819999999999998E-2</v>
      </c>
      <c r="AA77" s="1">
        <v>0.20571</v>
      </c>
      <c r="AB77" s="1">
        <v>3.6659999999999998E-2</v>
      </c>
      <c r="AC77" s="1">
        <v>0.45961999999999997</v>
      </c>
      <c r="AE77" s="1">
        <v>8</v>
      </c>
      <c r="AG77" s="8">
        <f t="shared" si="0"/>
        <v>0.72680999999999996</v>
      </c>
      <c r="AH77" s="8">
        <f t="shared" si="1"/>
        <v>0.53057999999999994</v>
      </c>
      <c r="AI77" s="8">
        <f t="shared" si="2"/>
        <v>0.72947999999999991</v>
      </c>
      <c r="AK77" s="26" t="str">
        <f t="shared" si="3"/>
        <v>Mastered</v>
      </c>
      <c r="AL77" s="26" t="str">
        <f t="shared" si="4"/>
        <v>Unclassified</v>
      </c>
      <c r="AM77" s="26" t="str">
        <f t="shared" si="5"/>
        <v>Mastered</v>
      </c>
      <c r="AO77" s="29" t="str">
        <f t="shared" si="6"/>
        <v>1</v>
      </c>
      <c r="AP77" s="29" t="str">
        <f t="shared" si="7"/>
        <v/>
      </c>
      <c r="AQ77" s="29" t="str">
        <f t="shared" si="8"/>
        <v/>
      </c>
      <c r="AR77" s="29" t="str">
        <f t="shared" si="9"/>
        <v/>
      </c>
      <c r="AS77" s="29" t="str">
        <f t="shared" si="10"/>
        <v>2</v>
      </c>
      <c r="AT77" s="29" t="str">
        <f t="shared" si="11"/>
        <v/>
      </c>
      <c r="AU77" s="29" t="str">
        <f t="shared" si="12"/>
        <v>1</v>
      </c>
      <c r="AV77" s="29" t="str">
        <f t="shared" si="13"/>
        <v/>
      </c>
      <c r="AW77" s="45" t="str">
        <f t="shared" si="14"/>
        <v/>
      </c>
    </row>
    <row r="78" spans="1:49" x14ac:dyDescent="0.25">
      <c r="A78" s="1">
        <v>0</v>
      </c>
      <c r="B78" s="1">
        <v>0</v>
      </c>
      <c r="C78" s="1">
        <v>1</v>
      </c>
      <c r="D78" s="1">
        <v>1</v>
      </c>
      <c r="E78" s="1">
        <v>1</v>
      </c>
      <c r="F78" s="1">
        <v>0</v>
      </c>
      <c r="G78" s="1">
        <v>1</v>
      </c>
      <c r="H78" s="1">
        <v>1</v>
      </c>
      <c r="I78" s="1">
        <v>1</v>
      </c>
      <c r="J78" s="1">
        <v>1</v>
      </c>
      <c r="K78" s="1">
        <v>0</v>
      </c>
      <c r="L78" s="1">
        <v>1</v>
      </c>
      <c r="M78" s="1">
        <v>1</v>
      </c>
      <c r="N78" s="1">
        <v>0</v>
      </c>
      <c r="O78" s="1">
        <v>0</v>
      </c>
      <c r="P78" s="1">
        <v>1</v>
      </c>
      <c r="Q78" s="1">
        <v>0</v>
      </c>
      <c r="R78" s="1">
        <v>1</v>
      </c>
      <c r="T78" s="1">
        <v>64</v>
      </c>
      <c r="V78" s="1">
        <v>0.21955</v>
      </c>
      <c r="W78" s="1">
        <v>6.2469999999999998E-2</v>
      </c>
      <c r="X78" s="1">
        <v>1.519E-2</v>
      </c>
      <c r="Y78" s="1">
        <v>6.5399999999999998E-3</v>
      </c>
      <c r="Z78" s="1">
        <v>3.5349999999999999E-2</v>
      </c>
      <c r="AA78" s="1">
        <v>0.28758</v>
      </c>
      <c r="AB78" s="1">
        <v>2.8060000000000002E-2</v>
      </c>
      <c r="AC78" s="1">
        <v>0.34525</v>
      </c>
      <c r="AE78" s="1">
        <v>8</v>
      </c>
      <c r="AG78" s="8">
        <f t="shared" si="0"/>
        <v>0.69623999999999997</v>
      </c>
      <c r="AH78" s="8">
        <f t="shared" si="1"/>
        <v>0.39504</v>
      </c>
      <c r="AI78" s="8">
        <f t="shared" si="2"/>
        <v>0.70184000000000002</v>
      </c>
      <c r="AK78" s="26" t="str">
        <f t="shared" si="3"/>
        <v>Mastered</v>
      </c>
      <c r="AL78" s="26" t="str">
        <f t="shared" si="4"/>
        <v>Unclassified</v>
      </c>
      <c r="AM78" s="26" t="str">
        <f t="shared" si="5"/>
        <v>Mastered</v>
      </c>
      <c r="AO78" s="29" t="str">
        <f t="shared" si="6"/>
        <v>1</v>
      </c>
      <c r="AP78" s="29" t="str">
        <f t="shared" si="7"/>
        <v/>
      </c>
      <c r="AQ78" s="29" t="str">
        <f t="shared" si="8"/>
        <v/>
      </c>
      <c r="AR78" s="29" t="str">
        <f t="shared" si="9"/>
        <v/>
      </c>
      <c r="AS78" s="29" t="str">
        <f t="shared" si="10"/>
        <v>2</v>
      </c>
      <c r="AT78" s="29" t="str">
        <f t="shared" si="11"/>
        <v/>
      </c>
      <c r="AU78" s="29" t="str">
        <f t="shared" si="12"/>
        <v>1</v>
      </c>
      <c r="AV78" s="29" t="str">
        <f t="shared" si="13"/>
        <v/>
      </c>
      <c r="AW78" s="45" t="str">
        <f t="shared" si="14"/>
        <v/>
      </c>
    </row>
    <row r="79" spans="1:49" x14ac:dyDescent="0.25">
      <c r="A79" s="1">
        <v>1</v>
      </c>
      <c r="B79" s="1">
        <v>1</v>
      </c>
      <c r="C79" s="1">
        <v>0</v>
      </c>
      <c r="D79" s="1">
        <v>1</v>
      </c>
      <c r="E79" s="1">
        <v>1</v>
      </c>
      <c r="F79" s="1">
        <v>0</v>
      </c>
      <c r="G79" s="1">
        <v>1</v>
      </c>
      <c r="H79" s="1">
        <v>1</v>
      </c>
      <c r="I79" s="1">
        <v>1</v>
      </c>
      <c r="J79" s="1">
        <v>0</v>
      </c>
      <c r="K79" s="1">
        <v>0</v>
      </c>
      <c r="L79" s="1">
        <v>1</v>
      </c>
      <c r="M79" s="1">
        <v>0</v>
      </c>
      <c r="N79" s="1">
        <v>1</v>
      </c>
      <c r="O79" s="1">
        <v>0</v>
      </c>
      <c r="P79" s="1">
        <v>1</v>
      </c>
      <c r="Q79" s="1">
        <v>0</v>
      </c>
      <c r="R79" s="1">
        <v>0</v>
      </c>
      <c r="T79" s="1">
        <v>65</v>
      </c>
      <c r="V79" s="1">
        <v>8.2439999999999999E-2</v>
      </c>
      <c r="W79" s="1">
        <v>9.0399999999999994E-3</v>
      </c>
      <c r="X79" s="1">
        <v>6.5199999999999998E-3</v>
      </c>
      <c r="Y79" s="1">
        <v>1.17E-3</v>
      </c>
      <c r="Z79" s="1">
        <v>9.2939999999999995E-2</v>
      </c>
      <c r="AA79" s="1">
        <v>0.29126999999999997</v>
      </c>
      <c r="AB79" s="1">
        <v>8.4320000000000006E-2</v>
      </c>
      <c r="AC79" s="1">
        <v>0.43230000000000002</v>
      </c>
      <c r="AE79" s="1">
        <v>8</v>
      </c>
      <c r="AG79" s="8">
        <f t="shared" si="0"/>
        <v>0.90083000000000002</v>
      </c>
      <c r="AH79" s="8">
        <f t="shared" si="1"/>
        <v>0.52431000000000005</v>
      </c>
      <c r="AI79" s="8">
        <f t="shared" si="2"/>
        <v>0.73377999999999999</v>
      </c>
      <c r="AK79" s="26" t="str">
        <f t="shared" si="3"/>
        <v>Mastered</v>
      </c>
      <c r="AL79" s="26" t="str">
        <f t="shared" si="4"/>
        <v>Unclassified</v>
      </c>
      <c r="AM79" s="26" t="str">
        <f t="shared" si="5"/>
        <v>Mastered</v>
      </c>
      <c r="AO79" s="29" t="str">
        <f t="shared" si="6"/>
        <v>1</v>
      </c>
      <c r="AP79" s="29" t="str">
        <f t="shared" si="7"/>
        <v/>
      </c>
      <c r="AQ79" s="29" t="str">
        <f t="shared" si="8"/>
        <v/>
      </c>
      <c r="AR79" s="29" t="str">
        <f t="shared" si="9"/>
        <v/>
      </c>
      <c r="AS79" s="29" t="str">
        <f t="shared" si="10"/>
        <v>2</v>
      </c>
      <c r="AT79" s="29" t="str">
        <f t="shared" si="11"/>
        <v/>
      </c>
      <c r="AU79" s="29" t="str">
        <f t="shared" si="12"/>
        <v>1</v>
      </c>
      <c r="AV79" s="29" t="str">
        <f t="shared" si="13"/>
        <v/>
      </c>
      <c r="AW79" s="45" t="str">
        <f t="shared" si="14"/>
        <v/>
      </c>
    </row>
    <row r="80" spans="1:49" x14ac:dyDescent="0.25">
      <c r="A80" s="1">
        <v>0</v>
      </c>
      <c r="B80" s="1">
        <v>0</v>
      </c>
      <c r="C80" s="1">
        <v>1</v>
      </c>
      <c r="D80" s="1">
        <v>1</v>
      </c>
      <c r="E80" s="1">
        <v>1</v>
      </c>
      <c r="F80" s="1">
        <v>0</v>
      </c>
      <c r="G80" s="1">
        <v>1</v>
      </c>
      <c r="H80" s="1">
        <v>1</v>
      </c>
      <c r="I80" s="1">
        <v>1</v>
      </c>
      <c r="J80" s="1">
        <v>0</v>
      </c>
      <c r="K80" s="1">
        <v>0</v>
      </c>
      <c r="L80" s="1">
        <v>1</v>
      </c>
      <c r="M80" s="1">
        <v>1</v>
      </c>
      <c r="N80" s="1">
        <v>1</v>
      </c>
      <c r="O80" s="1">
        <v>1</v>
      </c>
      <c r="P80" s="1">
        <v>1</v>
      </c>
      <c r="Q80" s="1">
        <v>0</v>
      </c>
      <c r="R80" s="1">
        <v>1</v>
      </c>
      <c r="T80" s="1">
        <v>66</v>
      </c>
      <c r="V80" s="1">
        <v>1.5779999999999999E-2</v>
      </c>
      <c r="W80" s="1">
        <v>1.321E-2</v>
      </c>
      <c r="X80" s="1">
        <v>1.09E-3</v>
      </c>
      <c r="Y80" s="1">
        <v>1.3799999999999999E-3</v>
      </c>
      <c r="Z80" s="1">
        <v>1.779E-2</v>
      </c>
      <c r="AA80" s="1">
        <v>0.42563000000000001</v>
      </c>
      <c r="AB80" s="1">
        <v>1.4120000000000001E-2</v>
      </c>
      <c r="AC80" s="1">
        <v>0.51099000000000006</v>
      </c>
      <c r="AE80" s="1">
        <v>8</v>
      </c>
      <c r="AG80" s="8">
        <f t="shared" ref="AG80:AG143" si="15">SUM(V80*(0),W80*(0),X80*(0),Y80*(0),Z80*(1),AA80*(1),AB80*(1),AC80*(1))</f>
        <v>0.96853000000000011</v>
      </c>
      <c r="AH80" s="8">
        <f t="shared" ref="AH80:AH143" si="16">SUM(V80*(0),W80*(0),X80*(1),Y80*(1),Z80*(0),AA80*(0),AB80*(1),AC80*(1))</f>
        <v>0.52758000000000005</v>
      </c>
      <c r="AI80" s="8">
        <f t="shared" ref="AI80:AI143" si="17">SUM(V80*(0),W80*(1),X80*(0),Y80*(1),Z80*(0),AA80*(1),AB80*(0),AC80*(1))</f>
        <v>0.95121000000000011</v>
      </c>
      <c r="AK80" s="26" t="str">
        <f t="shared" ref="AK80:AK143" si="18">IF(AG80&lt;=0.39,"Not mastered",IF(AG80&gt;=0.61,"Mastered","Unclassified"))</f>
        <v>Mastered</v>
      </c>
      <c r="AL80" s="26" t="str">
        <f t="shared" ref="AL80:AL143" si="19">IF(AH80&lt;=0.39,"Not mastered",IF(AH80&gt;=0.61,"Mastered","Unclassified"))</f>
        <v>Unclassified</v>
      </c>
      <c r="AM80" s="26" t="str">
        <f t="shared" ref="AM80:AM143" si="20">IF(AI80&lt;=0.39,"Not mastered",IF(AI80&gt;=0.61,"Mastered","Unclassified"))</f>
        <v>Mastered</v>
      </c>
      <c r="AO80" s="29" t="str">
        <f t="shared" ref="AO80:AO143" si="21">IF(AK80="mastered","1","")</f>
        <v>1</v>
      </c>
      <c r="AP80" s="29" t="str">
        <f t="shared" ref="AP80:AP143" si="22">IF(AK80="unclassified","2","")</f>
        <v/>
      </c>
      <c r="AQ80" s="29" t="str">
        <f t="shared" ref="AQ80:AQ143" si="23">IF(AK80="not mastered","3","")</f>
        <v/>
      </c>
      <c r="AR80" s="29" t="str">
        <f t="shared" ref="AR80:AR143" si="24">IF(AL80="mastered","1","")</f>
        <v/>
      </c>
      <c r="AS80" s="29" t="str">
        <f t="shared" ref="AS80:AS143" si="25">IF(AL80="unclassified","2","")</f>
        <v>2</v>
      </c>
      <c r="AT80" s="29" t="str">
        <f t="shared" ref="AT80:AT143" si="26">IF(AL80="not mastered","3","")</f>
        <v/>
      </c>
      <c r="AU80" s="29" t="str">
        <f t="shared" ref="AU80:AU143" si="27">IF(AM80="mastered","1","")</f>
        <v>1</v>
      </c>
      <c r="AV80" s="29" t="str">
        <f t="shared" ref="AV80:AV143" si="28">IF(AM80="unclassified","2","")</f>
        <v/>
      </c>
      <c r="AW80" s="45" t="str">
        <f t="shared" ref="AW80:AW143" si="29">IF(AM80="not mastered","3","")</f>
        <v/>
      </c>
    </row>
    <row r="81" spans="1:49" x14ac:dyDescent="0.25">
      <c r="A81" s="1">
        <v>0</v>
      </c>
      <c r="B81" s="1">
        <v>0</v>
      </c>
      <c r="C81" s="1">
        <v>1</v>
      </c>
      <c r="D81" s="1">
        <v>1</v>
      </c>
      <c r="E81" s="1">
        <v>1</v>
      </c>
      <c r="F81" s="1">
        <v>0</v>
      </c>
      <c r="G81" s="1">
        <v>1</v>
      </c>
      <c r="H81" s="1">
        <v>1</v>
      </c>
      <c r="I81" s="1">
        <v>1</v>
      </c>
      <c r="J81" s="1">
        <v>1</v>
      </c>
      <c r="K81" s="1">
        <v>0</v>
      </c>
      <c r="L81" s="1">
        <v>1</v>
      </c>
      <c r="M81" s="1">
        <v>0</v>
      </c>
      <c r="N81" s="1">
        <v>0</v>
      </c>
      <c r="O81" s="1">
        <v>0</v>
      </c>
      <c r="P81" s="1">
        <v>1</v>
      </c>
      <c r="Q81" s="1">
        <v>0</v>
      </c>
      <c r="R81" s="1">
        <v>0</v>
      </c>
      <c r="T81" s="1">
        <v>67</v>
      </c>
      <c r="V81" s="1">
        <v>0.41789999999999999</v>
      </c>
      <c r="W81" s="1">
        <v>4.9689999999999998E-2</v>
      </c>
      <c r="X81" s="1">
        <v>1.7760000000000001E-2</v>
      </c>
      <c r="Y81" s="1">
        <v>3.4499999999999999E-3</v>
      </c>
      <c r="Z81" s="1">
        <v>6.7290000000000003E-2</v>
      </c>
      <c r="AA81" s="1">
        <v>0.22871</v>
      </c>
      <c r="AB81" s="1">
        <v>3.2800000000000003E-2</v>
      </c>
      <c r="AC81" s="1">
        <v>0.18240000000000001</v>
      </c>
      <c r="AE81" s="1">
        <v>1</v>
      </c>
      <c r="AG81" s="8">
        <f t="shared" si="15"/>
        <v>0.51119999999999999</v>
      </c>
      <c r="AH81" s="8">
        <f t="shared" si="16"/>
        <v>0.23641000000000001</v>
      </c>
      <c r="AI81" s="8">
        <f t="shared" si="17"/>
        <v>0.46425</v>
      </c>
      <c r="AK81" s="26" t="str">
        <f t="shared" si="18"/>
        <v>Unclassified</v>
      </c>
      <c r="AL81" s="26" t="str">
        <f t="shared" si="19"/>
        <v>Not mastered</v>
      </c>
      <c r="AM81" s="26" t="str">
        <f t="shared" si="20"/>
        <v>Unclassified</v>
      </c>
      <c r="AO81" s="29" t="str">
        <f t="shared" si="21"/>
        <v/>
      </c>
      <c r="AP81" s="29" t="str">
        <f t="shared" si="22"/>
        <v>2</v>
      </c>
      <c r="AQ81" s="29" t="str">
        <f t="shared" si="23"/>
        <v/>
      </c>
      <c r="AR81" s="29" t="str">
        <f t="shared" si="24"/>
        <v/>
      </c>
      <c r="AS81" s="29" t="str">
        <f t="shared" si="25"/>
        <v/>
      </c>
      <c r="AT81" s="29" t="str">
        <f t="shared" si="26"/>
        <v>3</v>
      </c>
      <c r="AU81" s="29" t="str">
        <f t="shared" si="27"/>
        <v/>
      </c>
      <c r="AV81" s="29" t="str">
        <f t="shared" si="28"/>
        <v>2</v>
      </c>
      <c r="AW81" s="45" t="str">
        <f t="shared" si="29"/>
        <v/>
      </c>
    </row>
    <row r="82" spans="1:49" x14ac:dyDescent="0.25">
      <c r="A82" s="1">
        <v>1</v>
      </c>
      <c r="B82" s="1">
        <v>0</v>
      </c>
      <c r="C82" s="1">
        <v>1</v>
      </c>
      <c r="D82" s="1">
        <v>1</v>
      </c>
      <c r="E82" s="1">
        <v>1</v>
      </c>
      <c r="F82" s="1">
        <v>0</v>
      </c>
      <c r="G82" s="1">
        <v>0</v>
      </c>
      <c r="H82" s="1">
        <v>1</v>
      </c>
      <c r="I82" s="1">
        <v>0</v>
      </c>
      <c r="J82" s="1">
        <v>1</v>
      </c>
      <c r="K82" s="1">
        <v>0</v>
      </c>
      <c r="L82" s="1">
        <v>1</v>
      </c>
      <c r="M82" s="1">
        <v>0</v>
      </c>
      <c r="N82" s="1">
        <v>0</v>
      </c>
      <c r="O82" s="1">
        <v>1</v>
      </c>
      <c r="P82" s="1">
        <v>1</v>
      </c>
      <c r="Q82" s="1">
        <v>0</v>
      </c>
      <c r="R82" s="1">
        <v>1</v>
      </c>
      <c r="T82" s="1">
        <v>68</v>
      </c>
      <c r="V82" s="1">
        <v>0.57728000000000002</v>
      </c>
      <c r="W82" s="1">
        <v>1.9230000000000001E-2</v>
      </c>
      <c r="X82" s="1">
        <v>3.9940000000000003E-2</v>
      </c>
      <c r="Y82" s="1">
        <v>2.0100000000000001E-3</v>
      </c>
      <c r="Z82" s="1">
        <v>9.2950000000000005E-2</v>
      </c>
      <c r="AA82" s="1">
        <v>8.8529999999999998E-2</v>
      </c>
      <c r="AB82" s="1">
        <v>7.3779999999999998E-2</v>
      </c>
      <c r="AC82" s="1">
        <v>0.10628</v>
      </c>
      <c r="AE82" s="1">
        <v>1</v>
      </c>
      <c r="AG82" s="8">
        <f t="shared" si="15"/>
        <v>0.36153999999999997</v>
      </c>
      <c r="AH82" s="8">
        <f t="shared" si="16"/>
        <v>0.22200999999999999</v>
      </c>
      <c r="AI82" s="8">
        <f t="shared" si="17"/>
        <v>0.21605000000000002</v>
      </c>
      <c r="AK82" s="26" t="str">
        <f t="shared" si="18"/>
        <v>Not mastered</v>
      </c>
      <c r="AL82" s="26" t="str">
        <f t="shared" si="19"/>
        <v>Not mastered</v>
      </c>
      <c r="AM82" s="26" t="str">
        <f t="shared" si="20"/>
        <v>Not mastered</v>
      </c>
      <c r="AO82" s="29" t="str">
        <f t="shared" si="21"/>
        <v/>
      </c>
      <c r="AP82" s="29" t="str">
        <f t="shared" si="22"/>
        <v/>
      </c>
      <c r="AQ82" s="29" t="str">
        <f t="shared" si="23"/>
        <v>3</v>
      </c>
      <c r="AR82" s="29" t="str">
        <f t="shared" si="24"/>
        <v/>
      </c>
      <c r="AS82" s="29" t="str">
        <f t="shared" si="25"/>
        <v/>
      </c>
      <c r="AT82" s="29" t="str">
        <f t="shared" si="26"/>
        <v>3</v>
      </c>
      <c r="AU82" s="29" t="str">
        <f t="shared" si="27"/>
        <v/>
      </c>
      <c r="AV82" s="29" t="str">
        <f t="shared" si="28"/>
        <v/>
      </c>
      <c r="AW82" s="45" t="str">
        <f t="shared" si="29"/>
        <v>3</v>
      </c>
    </row>
    <row r="83" spans="1:49" x14ac:dyDescent="0.25">
      <c r="A83" s="1">
        <v>1</v>
      </c>
      <c r="B83" s="1">
        <v>0</v>
      </c>
      <c r="C83" s="1">
        <v>1</v>
      </c>
      <c r="D83" s="1">
        <v>1</v>
      </c>
      <c r="E83" s="1">
        <v>0</v>
      </c>
      <c r="F83" s="1">
        <v>0</v>
      </c>
      <c r="G83" s="1">
        <v>0</v>
      </c>
      <c r="H83" s="1">
        <v>1</v>
      </c>
      <c r="I83" s="1">
        <v>1</v>
      </c>
      <c r="J83" s="1">
        <v>0</v>
      </c>
      <c r="K83" s="1">
        <v>0</v>
      </c>
      <c r="L83" s="1">
        <v>1</v>
      </c>
      <c r="M83" s="1">
        <v>1</v>
      </c>
      <c r="N83" s="1">
        <v>0</v>
      </c>
      <c r="O83" s="1">
        <v>0</v>
      </c>
      <c r="P83" s="1">
        <v>1</v>
      </c>
      <c r="Q83" s="1">
        <v>0</v>
      </c>
      <c r="R83" s="1">
        <v>1</v>
      </c>
      <c r="T83" s="1">
        <v>69</v>
      </c>
      <c r="V83" s="1">
        <v>0.78395999999999999</v>
      </c>
      <c r="W83" s="1">
        <v>4.0600000000000002E-3</v>
      </c>
      <c r="X83" s="1">
        <v>1.9990000000000001E-2</v>
      </c>
      <c r="Y83" s="1">
        <v>1.9000000000000001E-4</v>
      </c>
      <c r="Z83" s="1">
        <v>0.12623000000000001</v>
      </c>
      <c r="AA83" s="1">
        <v>1.8679999999999999E-2</v>
      </c>
      <c r="AB83" s="1">
        <v>3.6940000000000001E-2</v>
      </c>
      <c r="AC83" s="1">
        <v>9.9500000000000005E-3</v>
      </c>
      <c r="AE83" s="1">
        <v>1</v>
      </c>
      <c r="AG83" s="8">
        <f t="shared" si="15"/>
        <v>0.19180000000000003</v>
      </c>
      <c r="AH83" s="8">
        <f t="shared" si="16"/>
        <v>6.7070000000000005E-2</v>
      </c>
      <c r="AI83" s="8">
        <f t="shared" si="17"/>
        <v>3.288E-2</v>
      </c>
      <c r="AK83" s="26" t="str">
        <f t="shared" si="18"/>
        <v>Not mastered</v>
      </c>
      <c r="AL83" s="26" t="str">
        <f t="shared" si="19"/>
        <v>Not mastered</v>
      </c>
      <c r="AM83" s="26" t="str">
        <f t="shared" si="20"/>
        <v>Not mastered</v>
      </c>
      <c r="AO83" s="29" t="str">
        <f t="shared" si="21"/>
        <v/>
      </c>
      <c r="AP83" s="29" t="str">
        <f t="shared" si="22"/>
        <v/>
      </c>
      <c r="AQ83" s="29" t="str">
        <f t="shared" si="23"/>
        <v>3</v>
      </c>
      <c r="AR83" s="29" t="str">
        <f t="shared" si="24"/>
        <v/>
      </c>
      <c r="AS83" s="29" t="str">
        <f t="shared" si="25"/>
        <v/>
      </c>
      <c r="AT83" s="29" t="str">
        <f t="shared" si="26"/>
        <v>3</v>
      </c>
      <c r="AU83" s="29" t="str">
        <f t="shared" si="27"/>
        <v/>
      </c>
      <c r="AV83" s="29" t="str">
        <f t="shared" si="28"/>
        <v/>
      </c>
      <c r="AW83" s="45" t="str">
        <f t="shared" si="29"/>
        <v>3</v>
      </c>
    </row>
    <row r="84" spans="1:49" x14ac:dyDescent="0.25">
      <c r="A84" s="1">
        <v>0</v>
      </c>
      <c r="B84" s="1">
        <v>0</v>
      </c>
      <c r="C84" s="1">
        <v>1</v>
      </c>
      <c r="D84" s="1">
        <v>0</v>
      </c>
      <c r="E84" s="1">
        <v>1</v>
      </c>
      <c r="F84" s="1">
        <v>0</v>
      </c>
      <c r="G84" s="1">
        <v>1</v>
      </c>
      <c r="H84" s="1">
        <v>1</v>
      </c>
      <c r="I84" s="1">
        <v>1</v>
      </c>
      <c r="J84" s="1">
        <v>0</v>
      </c>
      <c r="K84" s="1">
        <v>0</v>
      </c>
      <c r="L84" s="1">
        <v>1</v>
      </c>
      <c r="M84" s="1">
        <v>0</v>
      </c>
      <c r="N84" s="1">
        <v>0</v>
      </c>
      <c r="O84" s="1">
        <v>0</v>
      </c>
      <c r="P84" s="1">
        <v>1</v>
      </c>
      <c r="Q84" s="1">
        <v>0</v>
      </c>
      <c r="R84" s="1">
        <v>0</v>
      </c>
      <c r="T84" s="1">
        <v>70</v>
      </c>
      <c r="V84" s="1">
        <v>0.57121999999999995</v>
      </c>
      <c r="W84" s="1">
        <v>2.8649999999999998E-2</v>
      </c>
      <c r="X84" s="1">
        <v>2.427E-2</v>
      </c>
      <c r="Y84" s="1">
        <v>1.99E-3</v>
      </c>
      <c r="Z84" s="1">
        <v>9.1980000000000006E-2</v>
      </c>
      <c r="AA84" s="1">
        <v>0.13188</v>
      </c>
      <c r="AB84" s="1">
        <v>4.4839999999999998E-2</v>
      </c>
      <c r="AC84" s="1">
        <v>0.10517</v>
      </c>
      <c r="AE84" s="1">
        <v>1</v>
      </c>
      <c r="AG84" s="8">
        <f t="shared" si="15"/>
        <v>0.37386999999999998</v>
      </c>
      <c r="AH84" s="8">
        <f t="shared" si="16"/>
        <v>0.17626999999999998</v>
      </c>
      <c r="AI84" s="8">
        <f t="shared" si="17"/>
        <v>0.26768999999999998</v>
      </c>
      <c r="AK84" s="26" t="str">
        <f t="shared" si="18"/>
        <v>Not mastered</v>
      </c>
      <c r="AL84" s="26" t="str">
        <f t="shared" si="19"/>
        <v>Not mastered</v>
      </c>
      <c r="AM84" s="26" t="str">
        <f t="shared" si="20"/>
        <v>Not mastered</v>
      </c>
      <c r="AO84" s="29" t="str">
        <f t="shared" si="21"/>
        <v/>
      </c>
      <c r="AP84" s="29" t="str">
        <f t="shared" si="22"/>
        <v/>
      </c>
      <c r="AQ84" s="29" t="str">
        <f t="shared" si="23"/>
        <v>3</v>
      </c>
      <c r="AR84" s="29" t="str">
        <f t="shared" si="24"/>
        <v/>
      </c>
      <c r="AS84" s="29" t="str">
        <f t="shared" si="25"/>
        <v/>
      </c>
      <c r="AT84" s="29" t="str">
        <f t="shared" si="26"/>
        <v>3</v>
      </c>
      <c r="AU84" s="29" t="str">
        <f t="shared" si="27"/>
        <v/>
      </c>
      <c r="AV84" s="29" t="str">
        <f t="shared" si="28"/>
        <v/>
      </c>
      <c r="AW84" s="45" t="str">
        <f t="shared" si="29"/>
        <v>3</v>
      </c>
    </row>
    <row r="85" spans="1:49" x14ac:dyDescent="0.25">
      <c r="A85" s="1">
        <v>1</v>
      </c>
      <c r="B85" s="1">
        <v>1</v>
      </c>
      <c r="C85" s="1">
        <v>1</v>
      </c>
      <c r="D85" s="1">
        <v>1</v>
      </c>
      <c r="E85" s="1">
        <v>1</v>
      </c>
      <c r="F85" s="1">
        <v>1</v>
      </c>
      <c r="G85" s="1">
        <v>1</v>
      </c>
      <c r="H85" s="1">
        <v>0</v>
      </c>
      <c r="I85" s="1">
        <v>1</v>
      </c>
      <c r="J85" s="1">
        <v>1</v>
      </c>
      <c r="K85" s="1">
        <v>1</v>
      </c>
      <c r="L85" s="1">
        <v>1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T85" s="1">
        <v>71</v>
      </c>
      <c r="V85" s="1">
        <v>0.32839000000000002</v>
      </c>
      <c r="W85" s="1">
        <v>3.0360000000000002E-2</v>
      </c>
      <c r="X85" s="1">
        <v>0.10309</v>
      </c>
      <c r="Y85" s="1">
        <v>2.1579999999999998E-2</v>
      </c>
      <c r="Z85" s="1">
        <v>1.7940000000000001E-2</v>
      </c>
      <c r="AA85" s="1">
        <v>4.7410000000000001E-2</v>
      </c>
      <c r="AB85" s="1">
        <v>6.4610000000000001E-2</v>
      </c>
      <c r="AC85" s="1">
        <v>0.38662000000000002</v>
      </c>
      <c r="AE85" s="1">
        <v>8</v>
      </c>
      <c r="AG85" s="8">
        <f t="shared" si="15"/>
        <v>0.51658000000000004</v>
      </c>
      <c r="AH85" s="8">
        <f t="shared" si="16"/>
        <v>0.57590000000000008</v>
      </c>
      <c r="AI85" s="8">
        <f t="shared" si="17"/>
        <v>0.48597000000000001</v>
      </c>
      <c r="AK85" s="26" t="str">
        <f t="shared" si="18"/>
        <v>Unclassified</v>
      </c>
      <c r="AL85" s="26" t="str">
        <f t="shared" si="19"/>
        <v>Unclassified</v>
      </c>
      <c r="AM85" s="26" t="str">
        <f t="shared" si="20"/>
        <v>Unclassified</v>
      </c>
      <c r="AO85" s="29" t="str">
        <f t="shared" si="21"/>
        <v/>
      </c>
      <c r="AP85" s="29" t="str">
        <f t="shared" si="22"/>
        <v>2</v>
      </c>
      <c r="AQ85" s="29" t="str">
        <f t="shared" si="23"/>
        <v/>
      </c>
      <c r="AR85" s="29" t="str">
        <f t="shared" si="24"/>
        <v/>
      </c>
      <c r="AS85" s="29" t="str">
        <f t="shared" si="25"/>
        <v>2</v>
      </c>
      <c r="AT85" s="29" t="str">
        <f t="shared" si="26"/>
        <v/>
      </c>
      <c r="AU85" s="29" t="str">
        <f t="shared" si="27"/>
        <v/>
      </c>
      <c r="AV85" s="29" t="str">
        <f t="shared" si="28"/>
        <v>2</v>
      </c>
      <c r="AW85" s="45" t="str">
        <f t="shared" si="29"/>
        <v/>
      </c>
    </row>
    <row r="86" spans="1:49" x14ac:dyDescent="0.25">
      <c r="A86" s="1">
        <v>1</v>
      </c>
      <c r="B86" s="1">
        <v>0</v>
      </c>
      <c r="C86" s="1">
        <v>1</v>
      </c>
      <c r="D86" s="1">
        <v>1</v>
      </c>
      <c r="E86" s="1">
        <v>1</v>
      </c>
      <c r="F86" s="1">
        <v>0</v>
      </c>
      <c r="G86" s="1">
        <v>0</v>
      </c>
      <c r="H86" s="1">
        <v>0</v>
      </c>
      <c r="I86" s="1">
        <v>1</v>
      </c>
      <c r="J86" s="1">
        <v>0</v>
      </c>
      <c r="K86" s="1">
        <v>1</v>
      </c>
      <c r="L86" s="1">
        <v>0</v>
      </c>
      <c r="M86" s="1">
        <v>1</v>
      </c>
      <c r="N86" s="1">
        <v>0</v>
      </c>
      <c r="O86" s="1">
        <v>0</v>
      </c>
      <c r="P86" s="1">
        <v>1</v>
      </c>
      <c r="Q86" s="1">
        <v>0</v>
      </c>
      <c r="R86" s="1">
        <v>0</v>
      </c>
      <c r="T86" s="1">
        <v>72</v>
      </c>
      <c r="V86" s="1">
        <v>0.89890000000000003</v>
      </c>
      <c r="W86" s="1">
        <v>1.4030000000000001E-2</v>
      </c>
      <c r="X86" s="1">
        <v>4.2119999999999998E-2</v>
      </c>
      <c r="Y86" s="1">
        <v>1.49E-3</v>
      </c>
      <c r="Z86" s="1">
        <v>1.72E-2</v>
      </c>
      <c r="AA86" s="1">
        <v>7.6800000000000002E-3</v>
      </c>
      <c r="AB86" s="1">
        <v>9.2499999999999995E-3</v>
      </c>
      <c r="AC86" s="1">
        <v>9.3399999999999993E-3</v>
      </c>
      <c r="AE86" s="1">
        <v>1</v>
      </c>
      <c r="AG86" s="8">
        <f t="shared" si="15"/>
        <v>4.3470000000000002E-2</v>
      </c>
      <c r="AH86" s="8">
        <f t="shared" si="16"/>
        <v>6.2199999999999998E-2</v>
      </c>
      <c r="AI86" s="8">
        <f t="shared" si="17"/>
        <v>3.2539999999999999E-2</v>
      </c>
      <c r="AK86" s="26" t="str">
        <f t="shared" si="18"/>
        <v>Not mastered</v>
      </c>
      <c r="AL86" s="26" t="str">
        <f t="shared" si="19"/>
        <v>Not mastered</v>
      </c>
      <c r="AM86" s="26" t="str">
        <f t="shared" si="20"/>
        <v>Not mastered</v>
      </c>
      <c r="AO86" s="29" t="str">
        <f t="shared" si="21"/>
        <v/>
      </c>
      <c r="AP86" s="29" t="str">
        <f t="shared" si="22"/>
        <v/>
      </c>
      <c r="AQ86" s="29" t="str">
        <f t="shared" si="23"/>
        <v>3</v>
      </c>
      <c r="AR86" s="29" t="str">
        <f t="shared" si="24"/>
        <v/>
      </c>
      <c r="AS86" s="29" t="str">
        <f t="shared" si="25"/>
        <v/>
      </c>
      <c r="AT86" s="29" t="str">
        <f t="shared" si="26"/>
        <v>3</v>
      </c>
      <c r="AU86" s="29" t="str">
        <f t="shared" si="27"/>
        <v/>
      </c>
      <c r="AV86" s="29" t="str">
        <f t="shared" si="28"/>
        <v/>
      </c>
      <c r="AW86" s="45" t="str">
        <f t="shared" si="29"/>
        <v>3</v>
      </c>
    </row>
    <row r="87" spans="1:49" x14ac:dyDescent="0.25">
      <c r="A87" s="1">
        <v>0</v>
      </c>
      <c r="B87" s="1">
        <v>1</v>
      </c>
      <c r="C87" s="1">
        <v>0</v>
      </c>
      <c r="D87" s="1">
        <v>0</v>
      </c>
      <c r="E87" s="1">
        <v>1</v>
      </c>
      <c r="F87" s="1">
        <v>1</v>
      </c>
      <c r="G87" s="1">
        <v>0</v>
      </c>
      <c r="H87" s="1">
        <v>1</v>
      </c>
      <c r="I87" s="1">
        <v>1</v>
      </c>
      <c r="J87" s="1">
        <v>0</v>
      </c>
      <c r="K87" s="1">
        <v>0</v>
      </c>
      <c r="L87" s="1">
        <v>1</v>
      </c>
      <c r="M87" s="1">
        <v>0</v>
      </c>
      <c r="N87" s="1">
        <v>1</v>
      </c>
      <c r="O87" s="1">
        <v>1</v>
      </c>
      <c r="P87" s="1">
        <v>1</v>
      </c>
      <c r="Q87" s="1">
        <v>0</v>
      </c>
      <c r="R87" s="1">
        <v>0</v>
      </c>
      <c r="T87" s="1">
        <v>73</v>
      </c>
      <c r="V87" s="1">
        <v>0.12725</v>
      </c>
      <c r="W87" s="1">
        <v>1.09E-3</v>
      </c>
      <c r="X87" s="1">
        <v>3.6229999999999998E-2</v>
      </c>
      <c r="Y87" s="1">
        <v>5.1000000000000004E-4</v>
      </c>
      <c r="Z87" s="1">
        <v>0.14346</v>
      </c>
      <c r="AA87" s="1">
        <v>3.5139999999999998E-2</v>
      </c>
      <c r="AB87" s="1">
        <v>0.46858</v>
      </c>
      <c r="AC87" s="1">
        <v>0.18775</v>
      </c>
      <c r="AE87" s="1">
        <v>7</v>
      </c>
      <c r="AG87" s="8">
        <f t="shared" si="15"/>
        <v>0.83492999999999995</v>
      </c>
      <c r="AH87" s="8">
        <f t="shared" si="16"/>
        <v>0.69306999999999996</v>
      </c>
      <c r="AI87" s="8">
        <f t="shared" si="17"/>
        <v>0.22449</v>
      </c>
      <c r="AK87" s="26" t="str">
        <f t="shared" si="18"/>
        <v>Mastered</v>
      </c>
      <c r="AL87" s="26" t="str">
        <f t="shared" si="19"/>
        <v>Mastered</v>
      </c>
      <c r="AM87" s="26" t="str">
        <f t="shared" si="20"/>
        <v>Not mastered</v>
      </c>
      <c r="AO87" s="29" t="str">
        <f t="shared" si="21"/>
        <v>1</v>
      </c>
      <c r="AP87" s="29" t="str">
        <f t="shared" si="22"/>
        <v/>
      </c>
      <c r="AQ87" s="29" t="str">
        <f t="shared" si="23"/>
        <v/>
      </c>
      <c r="AR87" s="29" t="str">
        <f t="shared" si="24"/>
        <v>1</v>
      </c>
      <c r="AS87" s="29" t="str">
        <f t="shared" si="25"/>
        <v/>
      </c>
      <c r="AT87" s="29" t="str">
        <f t="shared" si="26"/>
        <v/>
      </c>
      <c r="AU87" s="29" t="str">
        <f t="shared" si="27"/>
        <v/>
      </c>
      <c r="AV87" s="29" t="str">
        <f t="shared" si="28"/>
        <v/>
      </c>
      <c r="AW87" s="45" t="str">
        <f t="shared" si="29"/>
        <v>3</v>
      </c>
    </row>
    <row r="88" spans="1:49" x14ac:dyDescent="0.25">
      <c r="A88" s="1">
        <v>1</v>
      </c>
      <c r="B88" s="1">
        <v>1</v>
      </c>
      <c r="C88" s="1">
        <v>0</v>
      </c>
      <c r="D88" s="1">
        <v>1</v>
      </c>
      <c r="E88" s="1">
        <v>1</v>
      </c>
      <c r="F88" s="1">
        <v>0</v>
      </c>
      <c r="G88" s="1">
        <v>0</v>
      </c>
      <c r="H88" s="1">
        <v>1</v>
      </c>
      <c r="I88" s="1">
        <v>1</v>
      </c>
      <c r="J88" s="1">
        <v>1</v>
      </c>
      <c r="K88" s="1">
        <v>0</v>
      </c>
      <c r="L88" s="1">
        <v>1</v>
      </c>
      <c r="M88" s="1">
        <v>1</v>
      </c>
      <c r="N88" s="1">
        <v>0</v>
      </c>
      <c r="O88" s="1">
        <v>0</v>
      </c>
      <c r="P88" s="1">
        <v>1</v>
      </c>
      <c r="Q88" s="1">
        <v>0</v>
      </c>
      <c r="R88" s="1">
        <v>1</v>
      </c>
      <c r="T88" s="1">
        <v>74</v>
      </c>
      <c r="V88" s="1">
        <v>0.55728</v>
      </c>
      <c r="W88" s="1">
        <v>9.2499999999999995E-3</v>
      </c>
      <c r="X88" s="1">
        <v>7.1749999999999994E-2</v>
      </c>
      <c r="Y88" s="1">
        <v>1.8E-3</v>
      </c>
      <c r="Z88" s="1">
        <v>8.9730000000000004E-2</v>
      </c>
      <c r="AA88" s="1">
        <v>4.2560000000000001E-2</v>
      </c>
      <c r="AB88" s="1">
        <v>0.13255</v>
      </c>
      <c r="AC88" s="1">
        <v>9.5089999999999994E-2</v>
      </c>
      <c r="AE88" s="1">
        <v>1</v>
      </c>
      <c r="AG88" s="8">
        <f t="shared" si="15"/>
        <v>0.35993000000000003</v>
      </c>
      <c r="AH88" s="8">
        <f t="shared" si="16"/>
        <v>0.30119000000000001</v>
      </c>
      <c r="AI88" s="8">
        <f t="shared" si="17"/>
        <v>0.1487</v>
      </c>
      <c r="AK88" s="26" t="str">
        <f t="shared" si="18"/>
        <v>Not mastered</v>
      </c>
      <c r="AL88" s="26" t="str">
        <f t="shared" si="19"/>
        <v>Not mastered</v>
      </c>
      <c r="AM88" s="26" t="str">
        <f t="shared" si="20"/>
        <v>Not mastered</v>
      </c>
      <c r="AO88" s="29" t="str">
        <f t="shared" si="21"/>
        <v/>
      </c>
      <c r="AP88" s="29" t="str">
        <f t="shared" si="22"/>
        <v/>
      </c>
      <c r="AQ88" s="29" t="str">
        <f t="shared" si="23"/>
        <v>3</v>
      </c>
      <c r="AR88" s="29" t="str">
        <f t="shared" si="24"/>
        <v/>
      </c>
      <c r="AS88" s="29" t="str">
        <f t="shared" si="25"/>
        <v/>
      </c>
      <c r="AT88" s="29" t="str">
        <f t="shared" si="26"/>
        <v>3</v>
      </c>
      <c r="AU88" s="29" t="str">
        <f t="shared" si="27"/>
        <v/>
      </c>
      <c r="AV88" s="29" t="str">
        <f t="shared" si="28"/>
        <v/>
      </c>
      <c r="AW88" s="45" t="str">
        <f t="shared" si="29"/>
        <v>3</v>
      </c>
    </row>
    <row r="89" spans="1:49" x14ac:dyDescent="0.25">
      <c r="A89" s="1">
        <v>1</v>
      </c>
      <c r="B89" s="1">
        <v>1</v>
      </c>
      <c r="C89" s="1">
        <v>1</v>
      </c>
      <c r="D89" s="1">
        <v>0</v>
      </c>
      <c r="E89" s="1">
        <v>1</v>
      </c>
      <c r="F89" s="1">
        <v>1</v>
      </c>
      <c r="G89" s="1">
        <v>0</v>
      </c>
      <c r="H89" s="1">
        <v>1</v>
      </c>
      <c r="I89" s="1">
        <v>1</v>
      </c>
      <c r="J89" s="1">
        <v>1</v>
      </c>
      <c r="K89" s="1">
        <v>0</v>
      </c>
      <c r="L89" s="1">
        <v>1</v>
      </c>
      <c r="M89" s="1">
        <v>1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T89" s="1">
        <v>75</v>
      </c>
      <c r="V89" s="1">
        <v>0.48254000000000002</v>
      </c>
      <c r="W89" s="1">
        <v>1.58E-3</v>
      </c>
      <c r="X89" s="1">
        <v>0.13736999999999999</v>
      </c>
      <c r="Y89" s="1">
        <v>7.3999999999999999E-4</v>
      </c>
      <c r="Z89" s="1">
        <v>7.7700000000000005E-2</v>
      </c>
      <c r="AA89" s="1">
        <v>7.3000000000000001E-3</v>
      </c>
      <c r="AB89" s="1">
        <v>0.25379000000000002</v>
      </c>
      <c r="AC89" s="1">
        <v>3.8980000000000001E-2</v>
      </c>
      <c r="AE89" s="1">
        <v>1</v>
      </c>
      <c r="AG89" s="8">
        <f t="shared" si="15"/>
        <v>0.37777000000000005</v>
      </c>
      <c r="AH89" s="8">
        <f t="shared" si="16"/>
        <v>0.43088000000000004</v>
      </c>
      <c r="AI89" s="8">
        <f t="shared" si="17"/>
        <v>4.8600000000000004E-2</v>
      </c>
      <c r="AK89" s="26" t="str">
        <f t="shared" si="18"/>
        <v>Not mastered</v>
      </c>
      <c r="AL89" s="26" t="str">
        <f t="shared" si="19"/>
        <v>Unclassified</v>
      </c>
      <c r="AM89" s="26" t="str">
        <f t="shared" si="20"/>
        <v>Not mastered</v>
      </c>
      <c r="AO89" s="29" t="str">
        <f t="shared" si="21"/>
        <v/>
      </c>
      <c r="AP89" s="29" t="str">
        <f t="shared" si="22"/>
        <v/>
      </c>
      <c r="AQ89" s="29" t="str">
        <f t="shared" si="23"/>
        <v>3</v>
      </c>
      <c r="AR89" s="29" t="str">
        <f t="shared" si="24"/>
        <v/>
      </c>
      <c r="AS89" s="29" t="str">
        <f t="shared" si="25"/>
        <v>2</v>
      </c>
      <c r="AT89" s="29" t="str">
        <f t="shared" si="26"/>
        <v/>
      </c>
      <c r="AU89" s="29" t="str">
        <f t="shared" si="27"/>
        <v/>
      </c>
      <c r="AV89" s="29" t="str">
        <f t="shared" si="28"/>
        <v/>
      </c>
      <c r="AW89" s="45" t="str">
        <f t="shared" si="29"/>
        <v>3</v>
      </c>
    </row>
    <row r="90" spans="1:49" x14ac:dyDescent="0.25">
      <c r="A90" s="1">
        <v>1</v>
      </c>
      <c r="B90" s="1">
        <v>0</v>
      </c>
      <c r="C90" s="1">
        <v>1</v>
      </c>
      <c r="D90" s="1">
        <v>1</v>
      </c>
      <c r="E90" s="1">
        <v>1</v>
      </c>
      <c r="F90" s="1">
        <v>1</v>
      </c>
      <c r="G90" s="1">
        <v>1</v>
      </c>
      <c r="H90" s="1">
        <v>1</v>
      </c>
      <c r="I90" s="1">
        <v>1</v>
      </c>
      <c r="J90" s="1">
        <v>1</v>
      </c>
      <c r="K90" s="1">
        <v>0</v>
      </c>
      <c r="L90" s="1">
        <v>1</v>
      </c>
      <c r="M90" s="1">
        <v>1</v>
      </c>
      <c r="N90" s="1">
        <v>1</v>
      </c>
      <c r="O90" s="1">
        <v>0</v>
      </c>
      <c r="P90" s="1">
        <v>0</v>
      </c>
      <c r="Q90" s="1">
        <v>0</v>
      </c>
      <c r="R90" s="1">
        <v>0</v>
      </c>
      <c r="T90" s="1">
        <v>76</v>
      </c>
      <c r="V90" s="1">
        <v>5.0569999999999997E-2</v>
      </c>
      <c r="W90" s="1">
        <v>6.2300000000000003E-3</v>
      </c>
      <c r="X90" s="1">
        <v>7.7400000000000004E-3</v>
      </c>
      <c r="Y90" s="1">
        <v>1.56E-3</v>
      </c>
      <c r="Z90" s="1">
        <v>5.7009999999999998E-2</v>
      </c>
      <c r="AA90" s="1">
        <v>0.20066999999999999</v>
      </c>
      <c r="AB90" s="1">
        <v>0.10007000000000001</v>
      </c>
      <c r="AC90" s="1">
        <v>0.57615000000000005</v>
      </c>
      <c r="AE90" s="1">
        <v>8</v>
      </c>
      <c r="AG90" s="8">
        <f t="shared" si="15"/>
        <v>0.93389999999999995</v>
      </c>
      <c r="AH90" s="8">
        <f t="shared" si="16"/>
        <v>0.68552000000000002</v>
      </c>
      <c r="AI90" s="8">
        <f t="shared" si="17"/>
        <v>0.78461000000000003</v>
      </c>
      <c r="AK90" s="26" t="str">
        <f t="shared" si="18"/>
        <v>Mastered</v>
      </c>
      <c r="AL90" s="26" t="str">
        <f t="shared" si="19"/>
        <v>Mastered</v>
      </c>
      <c r="AM90" s="26" t="str">
        <f t="shared" si="20"/>
        <v>Mastered</v>
      </c>
      <c r="AO90" s="29" t="str">
        <f t="shared" si="21"/>
        <v>1</v>
      </c>
      <c r="AP90" s="29" t="str">
        <f t="shared" si="22"/>
        <v/>
      </c>
      <c r="AQ90" s="29" t="str">
        <f t="shared" si="23"/>
        <v/>
      </c>
      <c r="AR90" s="29" t="str">
        <f t="shared" si="24"/>
        <v>1</v>
      </c>
      <c r="AS90" s="29" t="str">
        <f t="shared" si="25"/>
        <v/>
      </c>
      <c r="AT90" s="29" t="str">
        <f t="shared" si="26"/>
        <v/>
      </c>
      <c r="AU90" s="29" t="str">
        <f t="shared" si="27"/>
        <v>1</v>
      </c>
      <c r="AV90" s="29" t="str">
        <f t="shared" si="28"/>
        <v/>
      </c>
      <c r="AW90" s="45" t="str">
        <f t="shared" si="29"/>
        <v/>
      </c>
    </row>
    <row r="91" spans="1:49" x14ac:dyDescent="0.25">
      <c r="A91" s="1">
        <v>1</v>
      </c>
      <c r="B91" s="1">
        <v>0</v>
      </c>
      <c r="C91" s="1">
        <v>1</v>
      </c>
      <c r="D91" s="1">
        <v>1</v>
      </c>
      <c r="E91" s="1">
        <v>0</v>
      </c>
      <c r="F91" s="1">
        <v>1</v>
      </c>
      <c r="G91" s="1">
        <v>0</v>
      </c>
      <c r="H91" s="1">
        <v>0</v>
      </c>
      <c r="I91" s="1">
        <v>1</v>
      </c>
      <c r="J91" s="1">
        <v>0</v>
      </c>
      <c r="K91" s="1">
        <v>1</v>
      </c>
      <c r="L91" s="1">
        <v>1</v>
      </c>
      <c r="M91" s="1">
        <v>1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T91" s="1">
        <v>77</v>
      </c>
      <c r="V91" s="1">
        <v>0.85382999999999998</v>
      </c>
      <c r="W91" s="1">
        <v>2.2799999999999999E-3</v>
      </c>
      <c r="X91" s="1">
        <v>5.3100000000000001E-2</v>
      </c>
      <c r="Y91" s="1">
        <v>3.8999999999999999E-4</v>
      </c>
      <c r="Z91" s="1">
        <v>4.6640000000000001E-2</v>
      </c>
      <c r="AA91" s="1">
        <v>3.5599999999999998E-3</v>
      </c>
      <c r="AB91" s="1">
        <v>3.3279999999999997E-2</v>
      </c>
      <c r="AC91" s="1">
        <v>6.9199999999999999E-3</v>
      </c>
      <c r="AE91" s="1">
        <v>1</v>
      </c>
      <c r="AG91" s="8">
        <f t="shared" si="15"/>
        <v>9.0399999999999994E-2</v>
      </c>
      <c r="AH91" s="8">
        <f t="shared" si="16"/>
        <v>9.3689999999999996E-2</v>
      </c>
      <c r="AI91" s="8">
        <f t="shared" si="17"/>
        <v>1.3149999999999998E-2</v>
      </c>
      <c r="AK91" s="26" t="str">
        <f t="shared" si="18"/>
        <v>Not mastered</v>
      </c>
      <c r="AL91" s="26" t="str">
        <f t="shared" si="19"/>
        <v>Not mastered</v>
      </c>
      <c r="AM91" s="26" t="str">
        <f t="shared" si="20"/>
        <v>Not mastered</v>
      </c>
      <c r="AO91" s="29" t="str">
        <f t="shared" si="21"/>
        <v/>
      </c>
      <c r="AP91" s="29" t="str">
        <f t="shared" si="22"/>
        <v/>
      </c>
      <c r="AQ91" s="29" t="str">
        <f t="shared" si="23"/>
        <v>3</v>
      </c>
      <c r="AR91" s="29" t="str">
        <f t="shared" si="24"/>
        <v/>
      </c>
      <c r="AS91" s="29" t="str">
        <f t="shared" si="25"/>
        <v/>
      </c>
      <c r="AT91" s="29" t="str">
        <f t="shared" si="26"/>
        <v>3</v>
      </c>
      <c r="AU91" s="29" t="str">
        <f t="shared" si="27"/>
        <v/>
      </c>
      <c r="AV91" s="29" t="str">
        <f t="shared" si="28"/>
        <v/>
      </c>
      <c r="AW91" s="45" t="str">
        <f t="shared" si="29"/>
        <v>3</v>
      </c>
    </row>
    <row r="92" spans="1:49" x14ac:dyDescent="0.25">
      <c r="A92" s="1">
        <v>0</v>
      </c>
      <c r="B92" s="1">
        <v>1</v>
      </c>
      <c r="C92" s="1">
        <v>0</v>
      </c>
      <c r="D92" s="1">
        <v>1</v>
      </c>
      <c r="E92" s="1">
        <v>1</v>
      </c>
      <c r="F92" s="1">
        <v>0</v>
      </c>
      <c r="G92" s="1">
        <v>1</v>
      </c>
      <c r="H92" s="1">
        <v>1</v>
      </c>
      <c r="I92" s="1">
        <v>1</v>
      </c>
      <c r="J92" s="1">
        <v>0</v>
      </c>
      <c r="K92" s="1">
        <v>0</v>
      </c>
      <c r="L92" s="1">
        <v>1</v>
      </c>
      <c r="M92" s="1">
        <v>1</v>
      </c>
      <c r="N92" s="1">
        <v>0</v>
      </c>
      <c r="O92" s="1">
        <v>0</v>
      </c>
      <c r="P92" s="1">
        <v>0</v>
      </c>
      <c r="Q92" s="1">
        <v>0</v>
      </c>
      <c r="R92" s="1">
        <v>1</v>
      </c>
      <c r="T92" s="1">
        <v>78</v>
      </c>
      <c r="V92" s="1">
        <v>0.27334999999999998</v>
      </c>
      <c r="W92" s="1">
        <v>3.6209999999999999E-2</v>
      </c>
      <c r="X92" s="1">
        <v>3.5189999999999999E-2</v>
      </c>
      <c r="Y92" s="1">
        <v>7.0499999999999998E-3</v>
      </c>
      <c r="Z92" s="1">
        <v>4.4010000000000001E-2</v>
      </c>
      <c r="AA92" s="1">
        <v>0.16669999999999999</v>
      </c>
      <c r="AB92" s="1">
        <v>6.5019999999999994E-2</v>
      </c>
      <c r="AC92" s="1">
        <v>0.37246000000000001</v>
      </c>
      <c r="AE92" s="1">
        <v>8</v>
      </c>
      <c r="AG92" s="8">
        <f t="shared" si="15"/>
        <v>0.64819000000000004</v>
      </c>
      <c r="AH92" s="8">
        <f t="shared" si="16"/>
        <v>0.47972000000000004</v>
      </c>
      <c r="AI92" s="8">
        <f t="shared" si="17"/>
        <v>0.58241999999999994</v>
      </c>
      <c r="AK92" s="26" t="str">
        <f t="shared" si="18"/>
        <v>Mastered</v>
      </c>
      <c r="AL92" s="26" t="str">
        <f t="shared" si="19"/>
        <v>Unclassified</v>
      </c>
      <c r="AM92" s="26" t="str">
        <f t="shared" si="20"/>
        <v>Unclassified</v>
      </c>
      <c r="AO92" s="29" t="str">
        <f t="shared" si="21"/>
        <v>1</v>
      </c>
      <c r="AP92" s="29" t="str">
        <f t="shared" si="22"/>
        <v/>
      </c>
      <c r="AQ92" s="29" t="str">
        <f t="shared" si="23"/>
        <v/>
      </c>
      <c r="AR92" s="29" t="str">
        <f t="shared" si="24"/>
        <v/>
      </c>
      <c r="AS92" s="29" t="str">
        <f t="shared" si="25"/>
        <v>2</v>
      </c>
      <c r="AT92" s="29" t="str">
        <f t="shared" si="26"/>
        <v/>
      </c>
      <c r="AU92" s="29" t="str">
        <f t="shared" si="27"/>
        <v/>
      </c>
      <c r="AV92" s="29" t="str">
        <f t="shared" si="28"/>
        <v>2</v>
      </c>
      <c r="AW92" s="45" t="str">
        <f t="shared" si="29"/>
        <v/>
      </c>
    </row>
    <row r="93" spans="1:49" x14ac:dyDescent="0.25">
      <c r="A93" s="1">
        <v>0</v>
      </c>
      <c r="B93" s="1">
        <v>0</v>
      </c>
      <c r="C93" s="1">
        <v>0</v>
      </c>
      <c r="D93" s="1">
        <v>1</v>
      </c>
      <c r="E93" s="1">
        <v>1</v>
      </c>
      <c r="F93" s="1">
        <v>1</v>
      </c>
      <c r="G93" s="1">
        <v>1</v>
      </c>
      <c r="H93" s="1">
        <v>0</v>
      </c>
      <c r="I93" s="1">
        <v>1</v>
      </c>
      <c r="J93" s="1">
        <v>0</v>
      </c>
      <c r="K93" s="1">
        <v>0</v>
      </c>
      <c r="L93" s="1">
        <v>1</v>
      </c>
      <c r="M93" s="1">
        <v>1</v>
      </c>
      <c r="N93" s="1">
        <v>1</v>
      </c>
      <c r="O93" s="1">
        <v>1</v>
      </c>
      <c r="P93" s="1">
        <v>1</v>
      </c>
      <c r="Q93" s="1">
        <v>0</v>
      </c>
      <c r="R93" s="1">
        <v>0</v>
      </c>
      <c r="T93" s="1">
        <v>79</v>
      </c>
      <c r="V93" s="1">
        <v>3.7879999999999997E-2</v>
      </c>
      <c r="W93" s="1">
        <v>2.103E-2</v>
      </c>
      <c r="X93" s="1">
        <v>5.79E-3</v>
      </c>
      <c r="Y93" s="1">
        <v>5.2599999999999999E-3</v>
      </c>
      <c r="Z93" s="1">
        <v>1.4489999999999999E-2</v>
      </c>
      <c r="AA93" s="1">
        <v>0.22994000000000001</v>
      </c>
      <c r="AB93" s="1">
        <v>2.5430000000000001E-2</v>
      </c>
      <c r="AC93" s="1">
        <v>0.66017999999999999</v>
      </c>
      <c r="AE93" s="1">
        <v>8</v>
      </c>
      <c r="AG93" s="8">
        <f t="shared" si="15"/>
        <v>0.93003999999999998</v>
      </c>
      <c r="AH93" s="8">
        <f t="shared" si="16"/>
        <v>0.69665999999999995</v>
      </c>
      <c r="AI93" s="8">
        <f t="shared" si="17"/>
        <v>0.91640999999999995</v>
      </c>
      <c r="AK93" s="26" t="str">
        <f t="shared" si="18"/>
        <v>Mastered</v>
      </c>
      <c r="AL93" s="26" t="str">
        <f t="shared" si="19"/>
        <v>Mastered</v>
      </c>
      <c r="AM93" s="26" t="str">
        <f t="shared" si="20"/>
        <v>Mastered</v>
      </c>
      <c r="AO93" s="29" t="str">
        <f t="shared" si="21"/>
        <v>1</v>
      </c>
      <c r="AP93" s="29" t="str">
        <f t="shared" si="22"/>
        <v/>
      </c>
      <c r="AQ93" s="29" t="str">
        <f t="shared" si="23"/>
        <v/>
      </c>
      <c r="AR93" s="29" t="str">
        <f t="shared" si="24"/>
        <v>1</v>
      </c>
      <c r="AS93" s="29" t="str">
        <f t="shared" si="25"/>
        <v/>
      </c>
      <c r="AT93" s="29" t="str">
        <f t="shared" si="26"/>
        <v/>
      </c>
      <c r="AU93" s="29" t="str">
        <f t="shared" si="27"/>
        <v>1</v>
      </c>
      <c r="AV93" s="29" t="str">
        <f t="shared" si="28"/>
        <v/>
      </c>
      <c r="AW93" s="45" t="str">
        <f t="shared" si="29"/>
        <v/>
      </c>
    </row>
    <row r="94" spans="1:49" x14ac:dyDescent="0.25">
      <c r="A94" s="1">
        <v>0</v>
      </c>
      <c r="B94" s="1">
        <v>1</v>
      </c>
      <c r="C94" s="1">
        <v>1</v>
      </c>
      <c r="D94" s="1">
        <v>1</v>
      </c>
      <c r="E94" s="1">
        <v>1</v>
      </c>
      <c r="F94" s="1">
        <v>0</v>
      </c>
      <c r="G94" s="1">
        <v>0</v>
      </c>
      <c r="H94" s="1">
        <v>1</v>
      </c>
      <c r="I94" s="1">
        <v>1</v>
      </c>
      <c r="J94" s="1">
        <v>1</v>
      </c>
      <c r="K94" s="1">
        <v>0</v>
      </c>
      <c r="L94" s="1">
        <v>1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1</v>
      </c>
      <c r="T94" s="1">
        <v>80</v>
      </c>
      <c r="V94" s="1">
        <v>0.62017</v>
      </c>
      <c r="W94" s="1">
        <v>3.2699999999999999E-3</v>
      </c>
      <c r="X94" s="1">
        <v>7.9850000000000004E-2</v>
      </c>
      <c r="Y94" s="1">
        <v>6.4000000000000005E-4</v>
      </c>
      <c r="Z94" s="1">
        <v>9.9860000000000004E-2</v>
      </c>
      <c r="AA94" s="1">
        <v>1.506E-2</v>
      </c>
      <c r="AB94" s="1">
        <v>0.14751</v>
      </c>
      <c r="AC94" s="1">
        <v>3.3649999999999999E-2</v>
      </c>
      <c r="AE94" s="1">
        <v>1</v>
      </c>
      <c r="AG94" s="8">
        <f t="shared" si="15"/>
        <v>0.29608000000000001</v>
      </c>
      <c r="AH94" s="8">
        <f t="shared" si="16"/>
        <v>0.26164999999999999</v>
      </c>
      <c r="AI94" s="8">
        <f t="shared" si="17"/>
        <v>5.262E-2</v>
      </c>
      <c r="AK94" s="26" t="str">
        <f t="shared" si="18"/>
        <v>Not mastered</v>
      </c>
      <c r="AL94" s="26" t="str">
        <f t="shared" si="19"/>
        <v>Not mastered</v>
      </c>
      <c r="AM94" s="26" t="str">
        <f t="shared" si="20"/>
        <v>Not mastered</v>
      </c>
      <c r="AO94" s="29" t="str">
        <f t="shared" si="21"/>
        <v/>
      </c>
      <c r="AP94" s="29" t="str">
        <f t="shared" si="22"/>
        <v/>
      </c>
      <c r="AQ94" s="29" t="str">
        <f t="shared" si="23"/>
        <v>3</v>
      </c>
      <c r="AR94" s="29" t="str">
        <f t="shared" si="24"/>
        <v/>
      </c>
      <c r="AS94" s="29" t="str">
        <f t="shared" si="25"/>
        <v/>
      </c>
      <c r="AT94" s="29" t="str">
        <f t="shared" si="26"/>
        <v>3</v>
      </c>
      <c r="AU94" s="29" t="str">
        <f t="shared" si="27"/>
        <v/>
      </c>
      <c r="AV94" s="29" t="str">
        <f t="shared" si="28"/>
        <v/>
      </c>
      <c r="AW94" s="45" t="str">
        <f t="shared" si="29"/>
        <v>3</v>
      </c>
    </row>
    <row r="95" spans="1:49" x14ac:dyDescent="0.25">
      <c r="A95" s="1">
        <v>0</v>
      </c>
      <c r="B95" s="1">
        <v>1</v>
      </c>
      <c r="C95" s="1">
        <v>1</v>
      </c>
      <c r="D95" s="1">
        <v>1</v>
      </c>
      <c r="E95" s="1">
        <v>0</v>
      </c>
      <c r="F95" s="1">
        <v>0</v>
      </c>
      <c r="G95" s="1">
        <v>1</v>
      </c>
      <c r="H95" s="1">
        <v>1</v>
      </c>
      <c r="I95" s="1">
        <v>1</v>
      </c>
      <c r="J95" s="1">
        <v>0</v>
      </c>
      <c r="K95" s="1">
        <v>0</v>
      </c>
      <c r="L95" s="1">
        <v>0</v>
      </c>
      <c r="M95" s="1">
        <v>1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T95" s="1">
        <v>81</v>
      </c>
      <c r="V95" s="1">
        <v>0.81608000000000003</v>
      </c>
      <c r="W95" s="1">
        <v>2.6440000000000002E-2</v>
      </c>
      <c r="X95" s="1">
        <v>2.3789999999999999E-2</v>
      </c>
      <c r="Y95" s="1">
        <v>1.5200000000000001E-3</v>
      </c>
      <c r="Z95" s="1">
        <v>4.6039999999999998E-2</v>
      </c>
      <c r="AA95" s="1">
        <v>4.265E-2</v>
      </c>
      <c r="AB95" s="1">
        <v>1.54E-2</v>
      </c>
      <c r="AC95" s="1">
        <v>2.809E-2</v>
      </c>
      <c r="AE95" s="1">
        <v>1</v>
      </c>
      <c r="AG95" s="8">
        <f t="shared" si="15"/>
        <v>0.13217999999999999</v>
      </c>
      <c r="AH95" s="8">
        <f t="shared" si="16"/>
        <v>6.88E-2</v>
      </c>
      <c r="AI95" s="8">
        <f t="shared" si="17"/>
        <v>9.870000000000001E-2</v>
      </c>
      <c r="AK95" s="26" t="str">
        <f t="shared" si="18"/>
        <v>Not mastered</v>
      </c>
      <c r="AL95" s="26" t="str">
        <f t="shared" si="19"/>
        <v>Not mastered</v>
      </c>
      <c r="AM95" s="26" t="str">
        <f t="shared" si="20"/>
        <v>Not mastered</v>
      </c>
      <c r="AO95" s="29" t="str">
        <f t="shared" si="21"/>
        <v/>
      </c>
      <c r="AP95" s="29" t="str">
        <f t="shared" si="22"/>
        <v/>
      </c>
      <c r="AQ95" s="29" t="str">
        <f t="shared" si="23"/>
        <v>3</v>
      </c>
      <c r="AR95" s="29" t="str">
        <f t="shared" si="24"/>
        <v/>
      </c>
      <c r="AS95" s="29" t="str">
        <f t="shared" si="25"/>
        <v/>
      </c>
      <c r="AT95" s="29" t="str">
        <f t="shared" si="26"/>
        <v>3</v>
      </c>
      <c r="AU95" s="29" t="str">
        <f t="shared" si="27"/>
        <v/>
      </c>
      <c r="AV95" s="29" t="str">
        <f t="shared" si="28"/>
        <v/>
      </c>
      <c r="AW95" s="45" t="str">
        <f t="shared" si="29"/>
        <v>3</v>
      </c>
    </row>
    <row r="96" spans="1:49" x14ac:dyDescent="0.25">
      <c r="A96" s="1">
        <v>1</v>
      </c>
      <c r="B96" s="1">
        <v>0</v>
      </c>
      <c r="C96" s="1">
        <v>1</v>
      </c>
      <c r="D96" s="1">
        <v>1</v>
      </c>
      <c r="E96" s="1">
        <v>1</v>
      </c>
      <c r="F96" s="1">
        <v>1</v>
      </c>
      <c r="G96" s="1">
        <v>1</v>
      </c>
      <c r="H96" s="1">
        <v>1</v>
      </c>
      <c r="I96" s="1">
        <v>1</v>
      </c>
      <c r="J96" s="1">
        <v>0</v>
      </c>
      <c r="K96" s="1">
        <v>0</v>
      </c>
      <c r="L96" s="1">
        <v>1</v>
      </c>
      <c r="M96" s="1">
        <v>0</v>
      </c>
      <c r="N96" s="1">
        <v>1</v>
      </c>
      <c r="O96" s="1">
        <v>1</v>
      </c>
      <c r="P96" s="1">
        <v>0</v>
      </c>
      <c r="Q96" s="1">
        <v>0</v>
      </c>
      <c r="R96" s="1">
        <v>0</v>
      </c>
      <c r="T96" s="1">
        <v>82</v>
      </c>
      <c r="V96" s="1">
        <v>3.2629999999999999E-2</v>
      </c>
      <c r="W96" s="1">
        <v>6.8300000000000001E-3</v>
      </c>
      <c r="X96" s="1">
        <v>4.9899999999999996E-3</v>
      </c>
      <c r="Y96" s="1">
        <v>1.7099999999999999E-3</v>
      </c>
      <c r="Z96" s="1">
        <v>3.678E-2</v>
      </c>
      <c r="AA96" s="1">
        <v>0.22022</v>
      </c>
      <c r="AB96" s="1">
        <v>6.4560000000000006E-2</v>
      </c>
      <c r="AC96" s="1">
        <v>0.63227999999999995</v>
      </c>
      <c r="AE96" s="1">
        <v>8</v>
      </c>
      <c r="AG96" s="8">
        <f t="shared" si="15"/>
        <v>0.95384000000000002</v>
      </c>
      <c r="AH96" s="8">
        <f t="shared" si="16"/>
        <v>0.70353999999999994</v>
      </c>
      <c r="AI96" s="8">
        <f t="shared" si="17"/>
        <v>0.86103999999999992</v>
      </c>
      <c r="AK96" s="26" t="str">
        <f t="shared" si="18"/>
        <v>Mastered</v>
      </c>
      <c r="AL96" s="26" t="str">
        <f t="shared" si="19"/>
        <v>Mastered</v>
      </c>
      <c r="AM96" s="26" t="str">
        <f t="shared" si="20"/>
        <v>Mastered</v>
      </c>
      <c r="AO96" s="29" t="str">
        <f t="shared" si="21"/>
        <v>1</v>
      </c>
      <c r="AP96" s="29" t="str">
        <f t="shared" si="22"/>
        <v/>
      </c>
      <c r="AQ96" s="29" t="str">
        <f t="shared" si="23"/>
        <v/>
      </c>
      <c r="AR96" s="29" t="str">
        <f t="shared" si="24"/>
        <v>1</v>
      </c>
      <c r="AS96" s="29" t="str">
        <f t="shared" si="25"/>
        <v/>
      </c>
      <c r="AT96" s="29" t="str">
        <f t="shared" si="26"/>
        <v/>
      </c>
      <c r="AU96" s="29" t="str">
        <f t="shared" si="27"/>
        <v>1</v>
      </c>
      <c r="AV96" s="29" t="str">
        <f t="shared" si="28"/>
        <v/>
      </c>
      <c r="AW96" s="45" t="str">
        <f t="shared" si="29"/>
        <v/>
      </c>
    </row>
    <row r="97" spans="1:49" x14ac:dyDescent="0.25">
      <c r="A97" s="1">
        <v>1</v>
      </c>
      <c r="B97" s="1">
        <v>1</v>
      </c>
      <c r="C97" s="1">
        <v>1</v>
      </c>
      <c r="D97" s="1">
        <v>1</v>
      </c>
      <c r="E97" s="1">
        <v>1</v>
      </c>
      <c r="F97" s="1">
        <v>1</v>
      </c>
      <c r="G97" s="1">
        <v>1</v>
      </c>
      <c r="H97" s="1">
        <v>1</v>
      </c>
      <c r="I97" s="1">
        <v>1</v>
      </c>
      <c r="J97" s="1">
        <v>0</v>
      </c>
      <c r="K97" s="1">
        <v>1</v>
      </c>
      <c r="L97" s="1">
        <v>1</v>
      </c>
      <c r="M97" s="1">
        <v>1</v>
      </c>
      <c r="N97" s="1">
        <v>1</v>
      </c>
      <c r="O97" s="1">
        <v>0</v>
      </c>
      <c r="P97" s="1">
        <v>1</v>
      </c>
      <c r="Q97" s="1">
        <v>0</v>
      </c>
      <c r="R97" s="1">
        <v>1</v>
      </c>
      <c r="T97" s="1">
        <v>83</v>
      </c>
      <c r="V97" s="1">
        <v>5.9300000000000004E-3</v>
      </c>
      <c r="W97" s="1">
        <v>2.2000000000000001E-3</v>
      </c>
      <c r="X97" s="1">
        <v>3.0300000000000001E-3</v>
      </c>
      <c r="Y97" s="1">
        <v>2.3500000000000001E-3</v>
      </c>
      <c r="Z97" s="1">
        <v>6.6800000000000002E-3</v>
      </c>
      <c r="AA97" s="1">
        <v>7.084E-2</v>
      </c>
      <c r="AB97" s="1">
        <v>3.9199999999999999E-2</v>
      </c>
      <c r="AC97" s="1">
        <v>0.86975999999999998</v>
      </c>
      <c r="AE97" s="1">
        <v>8</v>
      </c>
      <c r="AG97" s="8">
        <f t="shared" si="15"/>
        <v>0.98648000000000002</v>
      </c>
      <c r="AH97" s="8">
        <f t="shared" si="16"/>
        <v>0.91433999999999993</v>
      </c>
      <c r="AI97" s="8">
        <f t="shared" si="17"/>
        <v>0.94514999999999993</v>
      </c>
      <c r="AK97" s="26" t="str">
        <f t="shared" si="18"/>
        <v>Mastered</v>
      </c>
      <c r="AL97" s="26" t="str">
        <f t="shared" si="19"/>
        <v>Mastered</v>
      </c>
      <c r="AM97" s="26" t="str">
        <f t="shared" si="20"/>
        <v>Mastered</v>
      </c>
      <c r="AO97" s="29" t="str">
        <f t="shared" si="21"/>
        <v>1</v>
      </c>
      <c r="AP97" s="29" t="str">
        <f t="shared" si="22"/>
        <v/>
      </c>
      <c r="AQ97" s="29" t="str">
        <f t="shared" si="23"/>
        <v/>
      </c>
      <c r="AR97" s="29" t="str">
        <f t="shared" si="24"/>
        <v>1</v>
      </c>
      <c r="AS97" s="29" t="str">
        <f t="shared" si="25"/>
        <v/>
      </c>
      <c r="AT97" s="29" t="str">
        <f t="shared" si="26"/>
        <v/>
      </c>
      <c r="AU97" s="29" t="str">
        <f t="shared" si="27"/>
        <v>1</v>
      </c>
      <c r="AV97" s="29" t="str">
        <f t="shared" si="28"/>
        <v/>
      </c>
      <c r="AW97" s="45" t="str">
        <f t="shared" si="29"/>
        <v/>
      </c>
    </row>
    <row r="98" spans="1:49" x14ac:dyDescent="0.25">
      <c r="A98" s="1">
        <v>1</v>
      </c>
      <c r="B98" s="1">
        <v>0</v>
      </c>
      <c r="C98" s="1">
        <v>0</v>
      </c>
      <c r="D98" s="1">
        <v>0</v>
      </c>
      <c r="E98" s="1">
        <v>1</v>
      </c>
      <c r="F98" s="1">
        <v>0</v>
      </c>
      <c r="G98" s="1">
        <v>1</v>
      </c>
      <c r="H98" s="1">
        <v>1</v>
      </c>
      <c r="I98" s="1">
        <v>1</v>
      </c>
      <c r="J98" s="1">
        <v>1</v>
      </c>
      <c r="K98" s="1">
        <v>1</v>
      </c>
      <c r="L98" s="1">
        <v>0</v>
      </c>
      <c r="M98" s="1">
        <v>0</v>
      </c>
      <c r="N98" s="1">
        <v>1</v>
      </c>
      <c r="O98" s="1">
        <v>0</v>
      </c>
      <c r="P98" s="1">
        <v>1</v>
      </c>
      <c r="Q98" s="1">
        <v>0</v>
      </c>
      <c r="R98" s="1">
        <v>1</v>
      </c>
      <c r="T98" s="1">
        <v>84</v>
      </c>
      <c r="V98" s="1">
        <v>0.19764000000000001</v>
      </c>
      <c r="W98" s="1">
        <v>1.934E-2</v>
      </c>
      <c r="X98" s="1">
        <v>1.508E-2</v>
      </c>
      <c r="Y98" s="1">
        <v>3.0899999999999999E-3</v>
      </c>
      <c r="Z98" s="1">
        <v>7.8070000000000001E-2</v>
      </c>
      <c r="AA98" s="1">
        <v>0.21834999999999999</v>
      </c>
      <c r="AB98" s="1">
        <v>6.8330000000000002E-2</v>
      </c>
      <c r="AC98" s="1">
        <v>0.40011000000000002</v>
      </c>
      <c r="AE98" s="1">
        <v>8</v>
      </c>
      <c r="AG98" s="8">
        <f t="shared" si="15"/>
        <v>0.7648600000000001</v>
      </c>
      <c r="AH98" s="8">
        <f t="shared" si="16"/>
        <v>0.48660999999999999</v>
      </c>
      <c r="AI98" s="8">
        <f t="shared" si="17"/>
        <v>0.64088999999999996</v>
      </c>
      <c r="AK98" s="26" t="str">
        <f t="shared" si="18"/>
        <v>Mastered</v>
      </c>
      <c r="AL98" s="26" t="str">
        <f t="shared" si="19"/>
        <v>Unclassified</v>
      </c>
      <c r="AM98" s="26" t="str">
        <f t="shared" si="20"/>
        <v>Mastered</v>
      </c>
      <c r="AO98" s="29" t="str">
        <f t="shared" si="21"/>
        <v>1</v>
      </c>
      <c r="AP98" s="29" t="str">
        <f t="shared" si="22"/>
        <v/>
      </c>
      <c r="AQ98" s="29" t="str">
        <f t="shared" si="23"/>
        <v/>
      </c>
      <c r="AR98" s="29" t="str">
        <f t="shared" si="24"/>
        <v/>
      </c>
      <c r="AS98" s="29" t="str">
        <f t="shared" si="25"/>
        <v>2</v>
      </c>
      <c r="AT98" s="29" t="str">
        <f t="shared" si="26"/>
        <v/>
      </c>
      <c r="AU98" s="29" t="str">
        <f t="shared" si="27"/>
        <v>1</v>
      </c>
      <c r="AV98" s="29" t="str">
        <f t="shared" si="28"/>
        <v/>
      </c>
      <c r="AW98" s="45" t="str">
        <f t="shared" si="29"/>
        <v/>
      </c>
    </row>
    <row r="99" spans="1:49" x14ac:dyDescent="0.25">
      <c r="A99" s="1">
        <v>0</v>
      </c>
      <c r="B99" s="1">
        <v>0</v>
      </c>
      <c r="C99" s="1">
        <v>1</v>
      </c>
      <c r="D99" s="1">
        <v>1</v>
      </c>
      <c r="E99" s="1">
        <v>1</v>
      </c>
      <c r="F99" s="1">
        <v>0</v>
      </c>
      <c r="G99" s="1">
        <v>0</v>
      </c>
      <c r="H99" s="1">
        <v>1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1</v>
      </c>
      <c r="Q99" s="1">
        <v>0</v>
      </c>
      <c r="R99" s="1">
        <v>0</v>
      </c>
      <c r="T99" s="1">
        <v>85</v>
      </c>
      <c r="V99" s="1">
        <v>0.86826000000000003</v>
      </c>
      <c r="W99" s="1">
        <v>5.5399999999999998E-3</v>
      </c>
      <c r="X99" s="1">
        <v>3.6889999999999999E-2</v>
      </c>
      <c r="Y99" s="1">
        <v>3.8999999999999999E-4</v>
      </c>
      <c r="Z99" s="1">
        <v>4.8980000000000003E-2</v>
      </c>
      <c r="AA99" s="1">
        <v>8.94E-3</v>
      </c>
      <c r="AB99" s="1">
        <v>2.3879999999999998E-2</v>
      </c>
      <c r="AC99" s="1">
        <v>7.1300000000000001E-3</v>
      </c>
      <c r="AE99" s="1">
        <v>1</v>
      </c>
      <c r="AG99" s="8">
        <f t="shared" si="15"/>
        <v>8.8929999999999995E-2</v>
      </c>
      <c r="AH99" s="8">
        <f t="shared" si="16"/>
        <v>6.8290000000000003E-2</v>
      </c>
      <c r="AI99" s="8">
        <f t="shared" si="17"/>
        <v>2.1999999999999999E-2</v>
      </c>
      <c r="AK99" s="26" t="str">
        <f t="shared" si="18"/>
        <v>Not mastered</v>
      </c>
      <c r="AL99" s="26" t="str">
        <f t="shared" si="19"/>
        <v>Not mastered</v>
      </c>
      <c r="AM99" s="26" t="str">
        <f t="shared" si="20"/>
        <v>Not mastered</v>
      </c>
      <c r="AO99" s="29" t="str">
        <f t="shared" si="21"/>
        <v/>
      </c>
      <c r="AP99" s="29" t="str">
        <f t="shared" si="22"/>
        <v/>
      </c>
      <c r="AQ99" s="29" t="str">
        <f t="shared" si="23"/>
        <v>3</v>
      </c>
      <c r="AR99" s="29" t="str">
        <f t="shared" si="24"/>
        <v/>
      </c>
      <c r="AS99" s="29" t="str">
        <f t="shared" si="25"/>
        <v/>
      </c>
      <c r="AT99" s="29" t="str">
        <f t="shared" si="26"/>
        <v>3</v>
      </c>
      <c r="AU99" s="29" t="str">
        <f t="shared" si="27"/>
        <v/>
      </c>
      <c r="AV99" s="29" t="str">
        <f t="shared" si="28"/>
        <v/>
      </c>
      <c r="AW99" s="45" t="str">
        <f t="shared" si="29"/>
        <v>3</v>
      </c>
    </row>
    <row r="100" spans="1:49" x14ac:dyDescent="0.25">
      <c r="A100" s="1">
        <v>0</v>
      </c>
      <c r="B100" s="1">
        <v>0</v>
      </c>
      <c r="C100" s="1">
        <v>0</v>
      </c>
      <c r="D100" s="1">
        <v>1</v>
      </c>
      <c r="E100" s="1">
        <v>1</v>
      </c>
      <c r="F100" s="1">
        <v>1</v>
      </c>
      <c r="G100" s="1">
        <v>0</v>
      </c>
      <c r="H100" s="1">
        <v>1</v>
      </c>
      <c r="I100" s="1">
        <v>1</v>
      </c>
      <c r="J100" s="1">
        <v>0</v>
      </c>
      <c r="K100" s="1">
        <v>0</v>
      </c>
      <c r="L100" s="1">
        <v>1</v>
      </c>
      <c r="M100" s="1">
        <v>1</v>
      </c>
      <c r="N100" s="1">
        <v>0</v>
      </c>
      <c r="O100" s="1">
        <v>1</v>
      </c>
      <c r="P100" s="1">
        <v>0</v>
      </c>
      <c r="Q100" s="1">
        <v>1</v>
      </c>
      <c r="R100" s="1">
        <v>0</v>
      </c>
      <c r="T100" s="1">
        <v>86</v>
      </c>
      <c r="V100" s="1">
        <v>0.36397000000000002</v>
      </c>
      <c r="W100" s="1">
        <v>7.9299999999999995E-3</v>
      </c>
      <c r="X100" s="1">
        <v>0.11959</v>
      </c>
      <c r="Y100" s="1">
        <v>3.5799999999999998E-3</v>
      </c>
      <c r="Z100" s="1">
        <v>5.8599999999999999E-2</v>
      </c>
      <c r="AA100" s="1">
        <v>3.6490000000000002E-2</v>
      </c>
      <c r="AB100" s="1">
        <v>0.22092999999999999</v>
      </c>
      <c r="AC100" s="1">
        <v>0.18892</v>
      </c>
      <c r="AE100" s="1">
        <v>1</v>
      </c>
      <c r="AG100" s="8">
        <f t="shared" si="15"/>
        <v>0.50493999999999994</v>
      </c>
      <c r="AH100" s="8">
        <f t="shared" si="16"/>
        <v>0.53301999999999994</v>
      </c>
      <c r="AI100" s="8">
        <f t="shared" si="17"/>
        <v>0.23692000000000002</v>
      </c>
      <c r="AK100" s="26" t="str">
        <f t="shared" si="18"/>
        <v>Unclassified</v>
      </c>
      <c r="AL100" s="26" t="str">
        <f t="shared" si="19"/>
        <v>Unclassified</v>
      </c>
      <c r="AM100" s="26" t="str">
        <f t="shared" si="20"/>
        <v>Not mastered</v>
      </c>
      <c r="AO100" s="29" t="str">
        <f t="shared" si="21"/>
        <v/>
      </c>
      <c r="AP100" s="29" t="str">
        <f t="shared" si="22"/>
        <v>2</v>
      </c>
      <c r="AQ100" s="29" t="str">
        <f t="shared" si="23"/>
        <v/>
      </c>
      <c r="AR100" s="29" t="str">
        <f t="shared" si="24"/>
        <v/>
      </c>
      <c r="AS100" s="29" t="str">
        <f t="shared" si="25"/>
        <v>2</v>
      </c>
      <c r="AT100" s="29" t="str">
        <f t="shared" si="26"/>
        <v/>
      </c>
      <c r="AU100" s="29" t="str">
        <f t="shared" si="27"/>
        <v/>
      </c>
      <c r="AV100" s="29" t="str">
        <f t="shared" si="28"/>
        <v/>
      </c>
      <c r="AW100" s="45" t="str">
        <f t="shared" si="29"/>
        <v>3</v>
      </c>
    </row>
    <row r="101" spans="1:49" x14ac:dyDescent="0.25">
      <c r="A101" s="1">
        <v>0</v>
      </c>
      <c r="B101" s="1">
        <v>1</v>
      </c>
      <c r="C101" s="1">
        <v>1</v>
      </c>
      <c r="D101" s="1">
        <v>1</v>
      </c>
      <c r="E101" s="1">
        <v>1</v>
      </c>
      <c r="F101" s="1">
        <v>0</v>
      </c>
      <c r="G101" s="1">
        <v>0</v>
      </c>
      <c r="H101" s="1">
        <v>0</v>
      </c>
      <c r="I101" s="1">
        <v>1</v>
      </c>
      <c r="J101" s="1">
        <v>0</v>
      </c>
      <c r="K101" s="1">
        <v>0</v>
      </c>
      <c r="L101" s="1">
        <v>1</v>
      </c>
      <c r="M101" s="1">
        <v>1</v>
      </c>
      <c r="N101" s="1">
        <v>1</v>
      </c>
      <c r="O101" s="1">
        <v>1</v>
      </c>
      <c r="P101" s="1">
        <v>1</v>
      </c>
      <c r="Q101" s="1">
        <v>0</v>
      </c>
      <c r="R101" s="1">
        <v>0</v>
      </c>
      <c r="T101" s="1">
        <v>87</v>
      </c>
      <c r="V101" s="1">
        <v>0.35648999999999997</v>
      </c>
      <c r="W101" s="1">
        <v>1.256E-2</v>
      </c>
      <c r="X101" s="1">
        <v>2.819E-2</v>
      </c>
      <c r="Y101" s="1">
        <v>1.6199999999999999E-3</v>
      </c>
      <c r="Z101" s="1">
        <v>0.13635</v>
      </c>
      <c r="AA101" s="1">
        <v>0.13730000000000001</v>
      </c>
      <c r="AB101" s="1">
        <v>0.12371</v>
      </c>
      <c r="AC101" s="1">
        <v>0.20377999999999999</v>
      </c>
      <c r="AE101" s="1">
        <v>1</v>
      </c>
      <c r="AG101" s="8">
        <f t="shared" si="15"/>
        <v>0.60114000000000001</v>
      </c>
      <c r="AH101" s="8">
        <f t="shared" si="16"/>
        <v>0.35729999999999995</v>
      </c>
      <c r="AI101" s="8">
        <f t="shared" si="17"/>
        <v>0.35526000000000002</v>
      </c>
      <c r="AK101" s="26" t="str">
        <f t="shared" si="18"/>
        <v>Unclassified</v>
      </c>
      <c r="AL101" s="26" t="str">
        <f t="shared" si="19"/>
        <v>Not mastered</v>
      </c>
      <c r="AM101" s="26" t="str">
        <f t="shared" si="20"/>
        <v>Not mastered</v>
      </c>
      <c r="AO101" s="29" t="str">
        <f t="shared" si="21"/>
        <v/>
      </c>
      <c r="AP101" s="29" t="str">
        <f t="shared" si="22"/>
        <v>2</v>
      </c>
      <c r="AQ101" s="29" t="str">
        <f t="shared" si="23"/>
        <v/>
      </c>
      <c r="AR101" s="29" t="str">
        <f t="shared" si="24"/>
        <v/>
      </c>
      <c r="AS101" s="29" t="str">
        <f t="shared" si="25"/>
        <v/>
      </c>
      <c r="AT101" s="29" t="str">
        <f t="shared" si="26"/>
        <v>3</v>
      </c>
      <c r="AU101" s="29" t="str">
        <f t="shared" si="27"/>
        <v/>
      </c>
      <c r="AV101" s="29" t="str">
        <f t="shared" si="28"/>
        <v/>
      </c>
      <c r="AW101" s="45" t="str">
        <f t="shared" si="29"/>
        <v>3</v>
      </c>
    </row>
    <row r="102" spans="1:49" x14ac:dyDescent="0.25">
      <c r="A102" s="1">
        <v>0</v>
      </c>
      <c r="B102" s="1">
        <v>0</v>
      </c>
      <c r="C102" s="1">
        <v>0</v>
      </c>
      <c r="D102" s="1">
        <v>1</v>
      </c>
      <c r="E102" s="1">
        <v>0</v>
      </c>
      <c r="F102" s="1">
        <v>0</v>
      </c>
      <c r="G102" s="1">
        <v>1</v>
      </c>
      <c r="H102" s="1">
        <v>1</v>
      </c>
      <c r="I102" s="1">
        <v>1</v>
      </c>
      <c r="J102" s="1">
        <v>1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1</v>
      </c>
      <c r="Q102" s="1">
        <v>0</v>
      </c>
      <c r="R102" s="1">
        <v>0</v>
      </c>
      <c r="T102" s="1">
        <v>88</v>
      </c>
      <c r="V102" s="1">
        <v>0.83933999999999997</v>
      </c>
      <c r="W102" s="1">
        <v>2.8510000000000001E-2</v>
      </c>
      <c r="X102" s="1">
        <v>1.315E-2</v>
      </c>
      <c r="Y102" s="1">
        <v>8.8000000000000003E-4</v>
      </c>
      <c r="Z102" s="1">
        <v>4.7350000000000003E-2</v>
      </c>
      <c r="AA102" s="1">
        <v>4.5990000000000003E-2</v>
      </c>
      <c r="AB102" s="1">
        <v>8.5100000000000002E-3</v>
      </c>
      <c r="AC102" s="1">
        <v>1.627E-2</v>
      </c>
      <c r="AE102" s="1">
        <v>1</v>
      </c>
      <c r="AG102" s="8">
        <f t="shared" si="15"/>
        <v>0.11812</v>
      </c>
      <c r="AH102" s="8">
        <f t="shared" si="16"/>
        <v>3.8809999999999997E-2</v>
      </c>
      <c r="AI102" s="8">
        <f t="shared" si="17"/>
        <v>9.1650000000000009E-2</v>
      </c>
      <c r="AK102" s="26" t="str">
        <f t="shared" si="18"/>
        <v>Not mastered</v>
      </c>
      <c r="AL102" s="26" t="str">
        <f t="shared" si="19"/>
        <v>Not mastered</v>
      </c>
      <c r="AM102" s="26" t="str">
        <f t="shared" si="20"/>
        <v>Not mastered</v>
      </c>
      <c r="AO102" s="29" t="str">
        <f t="shared" si="21"/>
        <v/>
      </c>
      <c r="AP102" s="29" t="str">
        <f t="shared" si="22"/>
        <v/>
      </c>
      <c r="AQ102" s="29" t="str">
        <f t="shared" si="23"/>
        <v>3</v>
      </c>
      <c r="AR102" s="29" t="str">
        <f t="shared" si="24"/>
        <v/>
      </c>
      <c r="AS102" s="29" t="str">
        <f t="shared" si="25"/>
        <v/>
      </c>
      <c r="AT102" s="29" t="str">
        <f t="shared" si="26"/>
        <v>3</v>
      </c>
      <c r="AU102" s="29" t="str">
        <f t="shared" si="27"/>
        <v/>
      </c>
      <c r="AV102" s="29" t="str">
        <f t="shared" si="28"/>
        <v/>
      </c>
      <c r="AW102" s="45" t="str">
        <f t="shared" si="29"/>
        <v>3</v>
      </c>
    </row>
    <row r="103" spans="1:49" x14ac:dyDescent="0.25">
      <c r="A103" s="1">
        <v>0</v>
      </c>
      <c r="B103" s="1">
        <v>1</v>
      </c>
      <c r="C103" s="1">
        <v>0</v>
      </c>
      <c r="D103" s="1">
        <v>0</v>
      </c>
      <c r="E103" s="1">
        <v>0</v>
      </c>
      <c r="F103" s="1">
        <v>1</v>
      </c>
      <c r="G103" s="1">
        <v>0</v>
      </c>
      <c r="H103" s="1">
        <v>1</v>
      </c>
      <c r="I103" s="1">
        <v>1</v>
      </c>
      <c r="J103" s="1">
        <v>1</v>
      </c>
      <c r="K103" s="1">
        <v>1</v>
      </c>
      <c r="L103" s="1">
        <v>1</v>
      </c>
      <c r="M103" s="1">
        <v>1</v>
      </c>
      <c r="N103" s="1">
        <v>0</v>
      </c>
      <c r="O103" s="1">
        <v>0</v>
      </c>
      <c r="P103" s="1">
        <v>1</v>
      </c>
      <c r="Q103" s="1">
        <v>0</v>
      </c>
      <c r="R103" s="1">
        <v>1</v>
      </c>
      <c r="T103" s="1">
        <v>89</v>
      </c>
      <c r="V103" s="1">
        <v>0.56015000000000004</v>
      </c>
      <c r="W103" s="1">
        <v>1.58E-3</v>
      </c>
      <c r="X103" s="1">
        <v>0.10555</v>
      </c>
      <c r="Y103" s="1">
        <v>7.5000000000000002E-4</v>
      </c>
      <c r="Z103" s="1">
        <v>9.0190000000000006E-2</v>
      </c>
      <c r="AA103" s="1">
        <v>7.26E-3</v>
      </c>
      <c r="AB103" s="1">
        <v>0.19499</v>
      </c>
      <c r="AC103" s="1">
        <v>3.9539999999999999E-2</v>
      </c>
      <c r="AE103" s="1">
        <v>1</v>
      </c>
      <c r="AG103" s="8">
        <f t="shared" si="15"/>
        <v>0.33198000000000005</v>
      </c>
      <c r="AH103" s="8">
        <f t="shared" si="16"/>
        <v>0.34083000000000002</v>
      </c>
      <c r="AI103" s="8">
        <f t="shared" si="17"/>
        <v>4.913E-2</v>
      </c>
      <c r="AK103" s="26" t="str">
        <f t="shared" si="18"/>
        <v>Not mastered</v>
      </c>
      <c r="AL103" s="26" t="str">
        <f t="shared" si="19"/>
        <v>Not mastered</v>
      </c>
      <c r="AM103" s="26" t="str">
        <f t="shared" si="20"/>
        <v>Not mastered</v>
      </c>
      <c r="AO103" s="29" t="str">
        <f t="shared" si="21"/>
        <v/>
      </c>
      <c r="AP103" s="29" t="str">
        <f t="shared" si="22"/>
        <v/>
      </c>
      <c r="AQ103" s="29" t="str">
        <f t="shared" si="23"/>
        <v>3</v>
      </c>
      <c r="AR103" s="29" t="str">
        <f t="shared" si="24"/>
        <v/>
      </c>
      <c r="AS103" s="29" t="str">
        <f t="shared" si="25"/>
        <v/>
      </c>
      <c r="AT103" s="29" t="str">
        <f t="shared" si="26"/>
        <v>3</v>
      </c>
      <c r="AU103" s="29" t="str">
        <f t="shared" si="27"/>
        <v/>
      </c>
      <c r="AV103" s="29" t="str">
        <f t="shared" si="28"/>
        <v/>
      </c>
      <c r="AW103" s="45" t="str">
        <f t="shared" si="29"/>
        <v>3</v>
      </c>
    </row>
    <row r="104" spans="1:49" x14ac:dyDescent="0.25">
      <c r="A104" s="1">
        <v>1</v>
      </c>
      <c r="B104" s="1">
        <v>1</v>
      </c>
      <c r="C104" s="1">
        <v>1</v>
      </c>
      <c r="D104" s="1">
        <v>1</v>
      </c>
      <c r="E104" s="1">
        <v>1</v>
      </c>
      <c r="F104" s="1">
        <v>0</v>
      </c>
      <c r="G104" s="1">
        <v>1</v>
      </c>
      <c r="H104" s="1">
        <v>1</v>
      </c>
      <c r="I104" s="1">
        <v>0</v>
      </c>
      <c r="J104" s="1">
        <v>1</v>
      </c>
      <c r="K104" s="1">
        <v>1</v>
      </c>
      <c r="L104" s="1">
        <v>1</v>
      </c>
      <c r="M104" s="1">
        <v>0</v>
      </c>
      <c r="N104" s="1">
        <v>0</v>
      </c>
      <c r="O104" s="1">
        <v>1</v>
      </c>
      <c r="P104" s="1">
        <v>0</v>
      </c>
      <c r="Q104" s="1">
        <v>0</v>
      </c>
      <c r="R104" s="1">
        <v>0</v>
      </c>
      <c r="T104" s="1">
        <v>90</v>
      </c>
      <c r="V104" s="1">
        <v>0.16148000000000001</v>
      </c>
      <c r="W104" s="1">
        <v>4.7600000000000003E-2</v>
      </c>
      <c r="X104" s="1">
        <v>1.4080000000000001E-2</v>
      </c>
      <c r="Y104" s="1">
        <v>9.4000000000000004E-3</v>
      </c>
      <c r="Z104" s="1">
        <v>2.5999999999999999E-2</v>
      </c>
      <c r="AA104" s="1">
        <v>0.21909999999999999</v>
      </c>
      <c r="AB104" s="1">
        <v>2.6009999999999998E-2</v>
      </c>
      <c r="AC104" s="1">
        <v>0.49632999999999999</v>
      </c>
      <c r="AE104" s="1">
        <v>8</v>
      </c>
      <c r="AG104" s="8">
        <f t="shared" si="15"/>
        <v>0.7674399999999999</v>
      </c>
      <c r="AH104" s="8">
        <f t="shared" si="16"/>
        <v>0.54581999999999997</v>
      </c>
      <c r="AI104" s="8">
        <f t="shared" si="17"/>
        <v>0.77242999999999995</v>
      </c>
      <c r="AK104" s="26" t="str">
        <f t="shared" si="18"/>
        <v>Mastered</v>
      </c>
      <c r="AL104" s="26" t="str">
        <f t="shared" si="19"/>
        <v>Unclassified</v>
      </c>
      <c r="AM104" s="26" t="str">
        <f t="shared" si="20"/>
        <v>Mastered</v>
      </c>
      <c r="AO104" s="29" t="str">
        <f t="shared" si="21"/>
        <v>1</v>
      </c>
      <c r="AP104" s="29" t="str">
        <f t="shared" si="22"/>
        <v/>
      </c>
      <c r="AQ104" s="29" t="str">
        <f t="shared" si="23"/>
        <v/>
      </c>
      <c r="AR104" s="29" t="str">
        <f t="shared" si="24"/>
        <v/>
      </c>
      <c r="AS104" s="29" t="str">
        <f t="shared" si="25"/>
        <v>2</v>
      </c>
      <c r="AT104" s="29" t="str">
        <f t="shared" si="26"/>
        <v/>
      </c>
      <c r="AU104" s="29" t="str">
        <f t="shared" si="27"/>
        <v>1</v>
      </c>
      <c r="AV104" s="29" t="str">
        <f t="shared" si="28"/>
        <v/>
      </c>
      <c r="AW104" s="45" t="str">
        <f t="shared" si="29"/>
        <v/>
      </c>
    </row>
    <row r="105" spans="1:49" x14ac:dyDescent="0.25">
      <c r="A105" s="1">
        <v>1</v>
      </c>
      <c r="B105" s="1">
        <v>0</v>
      </c>
      <c r="C105" s="1">
        <v>0</v>
      </c>
      <c r="D105" s="1">
        <v>1</v>
      </c>
      <c r="E105" s="1">
        <v>0</v>
      </c>
      <c r="F105" s="1">
        <v>0</v>
      </c>
      <c r="G105" s="1">
        <v>0</v>
      </c>
      <c r="H105" s="1">
        <v>1</v>
      </c>
      <c r="I105" s="1">
        <v>1</v>
      </c>
      <c r="J105" s="1">
        <v>1</v>
      </c>
      <c r="K105" s="1">
        <v>1</v>
      </c>
      <c r="L105" s="1">
        <v>1</v>
      </c>
      <c r="M105" s="1">
        <v>0</v>
      </c>
      <c r="N105" s="1">
        <v>0</v>
      </c>
      <c r="O105" s="1">
        <v>1</v>
      </c>
      <c r="P105" s="1">
        <v>1</v>
      </c>
      <c r="Q105" s="1">
        <v>0</v>
      </c>
      <c r="R105" s="1">
        <v>0</v>
      </c>
      <c r="T105" s="1">
        <v>91</v>
      </c>
      <c r="V105" s="1">
        <v>0.77951000000000004</v>
      </c>
      <c r="W105" s="1">
        <v>6.96E-3</v>
      </c>
      <c r="X105" s="1">
        <v>1.346E-2</v>
      </c>
      <c r="Y105" s="1">
        <v>3.3E-4</v>
      </c>
      <c r="Z105" s="1">
        <v>0.12551000000000001</v>
      </c>
      <c r="AA105" s="1">
        <v>3.2039999999999999E-2</v>
      </c>
      <c r="AB105" s="1">
        <v>2.487E-2</v>
      </c>
      <c r="AC105" s="1">
        <v>1.7309999999999999E-2</v>
      </c>
      <c r="AE105" s="1">
        <v>1</v>
      </c>
      <c r="AG105" s="8">
        <f t="shared" si="15"/>
        <v>0.19973000000000002</v>
      </c>
      <c r="AH105" s="8">
        <f t="shared" si="16"/>
        <v>5.5969999999999999E-2</v>
      </c>
      <c r="AI105" s="8">
        <f t="shared" si="17"/>
        <v>5.6639999999999996E-2</v>
      </c>
      <c r="AK105" s="26" t="str">
        <f t="shared" si="18"/>
        <v>Not mastered</v>
      </c>
      <c r="AL105" s="26" t="str">
        <f t="shared" si="19"/>
        <v>Not mastered</v>
      </c>
      <c r="AM105" s="26" t="str">
        <f t="shared" si="20"/>
        <v>Not mastered</v>
      </c>
      <c r="AO105" s="29" t="str">
        <f t="shared" si="21"/>
        <v/>
      </c>
      <c r="AP105" s="29" t="str">
        <f t="shared" si="22"/>
        <v/>
      </c>
      <c r="AQ105" s="29" t="str">
        <f t="shared" si="23"/>
        <v>3</v>
      </c>
      <c r="AR105" s="29" t="str">
        <f t="shared" si="24"/>
        <v/>
      </c>
      <c r="AS105" s="29" t="str">
        <f t="shared" si="25"/>
        <v/>
      </c>
      <c r="AT105" s="29" t="str">
        <f t="shared" si="26"/>
        <v>3</v>
      </c>
      <c r="AU105" s="29" t="str">
        <f t="shared" si="27"/>
        <v/>
      </c>
      <c r="AV105" s="29" t="str">
        <f t="shared" si="28"/>
        <v/>
      </c>
      <c r="AW105" s="45" t="str">
        <f t="shared" si="29"/>
        <v>3</v>
      </c>
    </row>
    <row r="106" spans="1:49" x14ac:dyDescent="0.25">
      <c r="A106" s="1">
        <v>0</v>
      </c>
      <c r="B106" s="1">
        <v>0</v>
      </c>
      <c r="C106" s="1">
        <v>1</v>
      </c>
      <c r="D106" s="1">
        <v>1</v>
      </c>
      <c r="E106" s="1">
        <v>0</v>
      </c>
      <c r="F106" s="1">
        <v>0</v>
      </c>
      <c r="G106" s="1">
        <v>1</v>
      </c>
      <c r="H106" s="1">
        <v>1</v>
      </c>
      <c r="I106" s="1">
        <v>1</v>
      </c>
      <c r="J106" s="1">
        <v>1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1</v>
      </c>
      <c r="Q106" s="1">
        <v>1</v>
      </c>
      <c r="R106" s="1">
        <v>0</v>
      </c>
      <c r="T106" s="1">
        <v>92</v>
      </c>
      <c r="V106" s="1">
        <v>0.78174999999999994</v>
      </c>
      <c r="W106" s="1">
        <v>3.5380000000000002E-2</v>
      </c>
      <c r="X106" s="1">
        <v>2.63E-2</v>
      </c>
      <c r="Y106" s="1">
        <v>1.97E-3</v>
      </c>
      <c r="Z106" s="1">
        <v>4.41E-2</v>
      </c>
      <c r="AA106" s="1">
        <v>5.706E-2</v>
      </c>
      <c r="AB106" s="1">
        <v>1.702E-2</v>
      </c>
      <c r="AC106" s="1">
        <v>3.6409999999999998E-2</v>
      </c>
      <c r="AE106" s="1">
        <v>1</v>
      </c>
      <c r="AG106" s="8">
        <f t="shared" si="15"/>
        <v>0.15459000000000001</v>
      </c>
      <c r="AH106" s="8">
        <f t="shared" si="16"/>
        <v>8.1699999999999995E-2</v>
      </c>
      <c r="AI106" s="8">
        <f t="shared" si="17"/>
        <v>0.13081999999999999</v>
      </c>
      <c r="AK106" s="26" t="str">
        <f t="shared" si="18"/>
        <v>Not mastered</v>
      </c>
      <c r="AL106" s="26" t="str">
        <f t="shared" si="19"/>
        <v>Not mastered</v>
      </c>
      <c r="AM106" s="26" t="str">
        <f t="shared" si="20"/>
        <v>Not mastered</v>
      </c>
      <c r="AO106" s="29" t="str">
        <f t="shared" si="21"/>
        <v/>
      </c>
      <c r="AP106" s="29" t="str">
        <f t="shared" si="22"/>
        <v/>
      </c>
      <c r="AQ106" s="29" t="str">
        <f t="shared" si="23"/>
        <v>3</v>
      </c>
      <c r="AR106" s="29" t="str">
        <f t="shared" si="24"/>
        <v/>
      </c>
      <c r="AS106" s="29" t="str">
        <f t="shared" si="25"/>
        <v/>
      </c>
      <c r="AT106" s="29" t="str">
        <f t="shared" si="26"/>
        <v>3</v>
      </c>
      <c r="AU106" s="29" t="str">
        <f t="shared" si="27"/>
        <v/>
      </c>
      <c r="AV106" s="29" t="str">
        <f t="shared" si="28"/>
        <v/>
      </c>
      <c r="AW106" s="45" t="str">
        <f t="shared" si="29"/>
        <v>3</v>
      </c>
    </row>
    <row r="107" spans="1:49" x14ac:dyDescent="0.25">
      <c r="A107" s="1">
        <v>0</v>
      </c>
      <c r="B107" s="1">
        <v>0</v>
      </c>
      <c r="C107" s="1">
        <v>1</v>
      </c>
      <c r="D107" s="1">
        <v>1</v>
      </c>
      <c r="E107" s="1">
        <v>1</v>
      </c>
      <c r="F107" s="1">
        <v>0</v>
      </c>
      <c r="G107" s="1">
        <v>1</v>
      </c>
      <c r="H107" s="1">
        <v>1</v>
      </c>
      <c r="I107" s="1">
        <v>1</v>
      </c>
      <c r="J107" s="1">
        <v>0</v>
      </c>
      <c r="K107" s="1">
        <v>1</v>
      </c>
      <c r="L107" s="1">
        <v>1</v>
      </c>
      <c r="M107" s="1">
        <v>1</v>
      </c>
      <c r="N107" s="1">
        <v>0</v>
      </c>
      <c r="O107" s="1">
        <v>0</v>
      </c>
      <c r="P107" s="1">
        <v>1</v>
      </c>
      <c r="Q107" s="1">
        <v>1</v>
      </c>
      <c r="R107" s="1">
        <v>1</v>
      </c>
      <c r="T107" s="1">
        <v>93</v>
      </c>
      <c r="V107" s="1">
        <v>9.5990000000000006E-2</v>
      </c>
      <c r="W107" s="1">
        <v>3.9980000000000002E-2</v>
      </c>
      <c r="X107" s="1">
        <v>1.5730000000000001E-2</v>
      </c>
      <c r="Y107" s="1">
        <v>1.1520000000000001E-2</v>
      </c>
      <c r="Z107" s="1">
        <v>1.546E-2</v>
      </c>
      <c r="AA107" s="1">
        <v>0.18406</v>
      </c>
      <c r="AB107" s="1">
        <v>2.9059999999999999E-2</v>
      </c>
      <c r="AC107" s="1">
        <v>0.60821000000000003</v>
      </c>
      <c r="AE107" s="1">
        <v>8</v>
      </c>
      <c r="AG107" s="8">
        <f t="shared" si="15"/>
        <v>0.83679000000000003</v>
      </c>
      <c r="AH107" s="8">
        <f t="shared" si="16"/>
        <v>0.66452</v>
      </c>
      <c r="AI107" s="8">
        <f t="shared" si="17"/>
        <v>0.84377000000000002</v>
      </c>
      <c r="AK107" s="26" t="str">
        <f t="shared" si="18"/>
        <v>Mastered</v>
      </c>
      <c r="AL107" s="26" t="str">
        <f t="shared" si="19"/>
        <v>Mastered</v>
      </c>
      <c r="AM107" s="26" t="str">
        <f t="shared" si="20"/>
        <v>Mastered</v>
      </c>
      <c r="AO107" s="29" t="str">
        <f t="shared" si="21"/>
        <v>1</v>
      </c>
      <c r="AP107" s="29" t="str">
        <f t="shared" si="22"/>
        <v/>
      </c>
      <c r="AQ107" s="29" t="str">
        <f t="shared" si="23"/>
        <v/>
      </c>
      <c r="AR107" s="29" t="str">
        <f t="shared" si="24"/>
        <v>1</v>
      </c>
      <c r="AS107" s="29" t="str">
        <f t="shared" si="25"/>
        <v/>
      </c>
      <c r="AT107" s="29" t="str">
        <f t="shared" si="26"/>
        <v/>
      </c>
      <c r="AU107" s="29" t="str">
        <f t="shared" si="27"/>
        <v>1</v>
      </c>
      <c r="AV107" s="29" t="str">
        <f t="shared" si="28"/>
        <v/>
      </c>
      <c r="AW107" s="45" t="str">
        <f t="shared" si="29"/>
        <v/>
      </c>
    </row>
    <row r="108" spans="1:49" x14ac:dyDescent="0.25">
      <c r="A108" s="1">
        <v>1</v>
      </c>
      <c r="B108" s="1">
        <v>0</v>
      </c>
      <c r="C108" s="1">
        <v>1</v>
      </c>
      <c r="D108" s="1">
        <v>1</v>
      </c>
      <c r="E108" s="1">
        <v>1</v>
      </c>
      <c r="F108" s="1">
        <v>0</v>
      </c>
      <c r="G108" s="1">
        <v>1</v>
      </c>
      <c r="H108" s="1">
        <v>1</v>
      </c>
      <c r="I108" s="1">
        <v>1</v>
      </c>
      <c r="J108" s="1">
        <v>1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1</v>
      </c>
      <c r="T108" s="1">
        <v>94</v>
      </c>
      <c r="V108" s="1">
        <v>0.61378999999999995</v>
      </c>
      <c r="W108" s="1">
        <v>6.0519999999999997E-2</v>
      </c>
      <c r="X108" s="1">
        <v>4.2459999999999998E-2</v>
      </c>
      <c r="Y108" s="1">
        <v>6.3299999999999997E-3</v>
      </c>
      <c r="Z108" s="1">
        <v>3.4630000000000001E-2</v>
      </c>
      <c r="AA108" s="1">
        <v>9.7600000000000006E-2</v>
      </c>
      <c r="AB108" s="1">
        <v>2.7480000000000001E-2</v>
      </c>
      <c r="AC108" s="1">
        <v>0.11718000000000001</v>
      </c>
      <c r="AE108" s="1">
        <v>1</v>
      </c>
      <c r="AG108" s="8">
        <f t="shared" si="15"/>
        <v>0.27689000000000002</v>
      </c>
      <c r="AH108" s="8">
        <f t="shared" si="16"/>
        <v>0.19345000000000001</v>
      </c>
      <c r="AI108" s="8">
        <f t="shared" si="17"/>
        <v>0.28162999999999999</v>
      </c>
      <c r="AK108" s="26" t="str">
        <f t="shared" si="18"/>
        <v>Not mastered</v>
      </c>
      <c r="AL108" s="26" t="str">
        <f t="shared" si="19"/>
        <v>Not mastered</v>
      </c>
      <c r="AM108" s="26" t="str">
        <f t="shared" si="20"/>
        <v>Not mastered</v>
      </c>
      <c r="AO108" s="29" t="str">
        <f t="shared" si="21"/>
        <v/>
      </c>
      <c r="AP108" s="29" t="str">
        <f t="shared" si="22"/>
        <v/>
      </c>
      <c r="AQ108" s="29" t="str">
        <f t="shared" si="23"/>
        <v>3</v>
      </c>
      <c r="AR108" s="29" t="str">
        <f t="shared" si="24"/>
        <v/>
      </c>
      <c r="AS108" s="29" t="str">
        <f t="shared" si="25"/>
        <v/>
      </c>
      <c r="AT108" s="29" t="str">
        <f t="shared" si="26"/>
        <v>3</v>
      </c>
      <c r="AU108" s="29" t="str">
        <f t="shared" si="27"/>
        <v/>
      </c>
      <c r="AV108" s="29" t="str">
        <f t="shared" si="28"/>
        <v/>
      </c>
      <c r="AW108" s="45" t="str">
        <f t="shared" si="29"/>
        <v>3</v>
      </c>
    </row>
    <row r="109" spans="1:49" x14ac:dyDescent="0.25">
      <c r="A109" s="1">
        <v>1</v>
      </c>
      <c r="B109" s="1">
        <v>0</v>
      </c>
      <c r="C109" s="1">
        <v>1</v>
      </c>
      <c r="D109" s="1">
        <v>1</v>
      </c>
      <c r="E109" s="1">
        <v>1</v>
      </c>
      <c r="F109" s="1">
        <v>0</v>
      </c>
      <c r="G109" s="1">
        <v>1</v>
      </c>
      <c r="H109" s="1">
        <v>1</v>
      </c>
      <c r="I109" s="1">
        <v>1</v>
      </c>
      <c r="J109" s="1">
        <v>0</v>
      </c>
      <c r="K109" s="1">
        <v>1</v>
      </c>
      <c r="L109" s="1">
        <v>1</v>
      </c>
      <c r="M109" s="1">
        <v>1</v>
      </c>
      <c r="N109" s="1">
        <v>0</v>
      </c>
      <c r="O109" s="1">
        <v>0</v>
      </c>
      <c r="P109" s="1">
        <v>0</v>
      </c>
      <c r="Q109" s="1">
        <v>0</v>
      </c>
      <c r="R109" s="1">
        <v>1</v>
      </c>
      <c r="T109" s="1">
        <v>95</v>
      </c>
      <c r="V109" s="1">
        <v>0.23402999999999999</v>
      </c>
      <c r="W109" s="1">
        <v>4.7710000000000002E-2</v>
      </c>
      <c r="X109" s="1">
        <v>1.7850000000000001E-2</v>
      </c>
      <c r="Y109" s="1">
        <v>7.62E-3</v>
      </c>
      <c r="Z109" s="1">
        <v>3.7679999999999998E-2</v>
      </c>
      <c r="AA109" s="1">
        <v>0.21964</v>
      </c>
      <c r="AB109" s="1">
        <v>3.2980000000000002E-2</v>
      </c>
      <c r="AC109" s="1">
        <v>0.40246999999999999</v>
      </c>
      <c r="AE109" s="1">
        <v>8</v>
      </c>
      <c r="AG109" s="8">
        <f t="shared" si="15"/>
        <v>0.69277</v>
      </c>
      <c r="AH109" s="8">
        <f t="shared" si="16"/>
        <v>0.46092</v>
      </c>
      <c r="AI109" s="8">
        <f t="shared" si="17"/>
        <v>0.67744000000000004</v>
      </c>
      <c r="AK109" s="26" t="str">
        <f t="shared" si="18"/>
        <v>Mastered</v>
      </c>
      <c r="AL109" s="26" t="str">
        <f t="shared" si="19"/>
        <v>Unclassified</v>
      </c>
      <c r="AM109" s="26" t="str">
        <f t="shared" si="20"/>
        <v>Mastered</v>
      </c>
      <c r="AO109" s="29" t="str">
        <f t="shared" si="21"/>
        <v>1</v>
      </c>
      <c r="AP109" s="29" t="str">
        <f t="shared" si="22"/>
        <v/>
      </c>
      <c r="AQ109" s="29" t="str">
        <f t="shared" si="23"/>
        <v/>
      </c>
      <c r="AR109" s="29" t="str">
        <f t="shared" si="24"/>
        <v/>
      </c>
      <c r="AS109" s="29" t="str">
        <f t="shared" si="25"/>
        <v>2</v>
      </c>
      <c r="AT109" s="29" t="str">
        <f t="shared" si="26"/>
        <v/>
      </c>
      <c r="AU109" s="29" t="str">
        <f t="shared" si="27"/>
        <v>1</v>
      </c>
      <c r="AV109" s="29" t="str">
        <f t="shared" si="28"/>
        <v/>
      </c>
      <c r="AW109" s="45" t="str">
        <f t="shared" si="29"/>
        <v/>
      </c>
    </row>
    <row r="110" spans="1:49" x14ac:dyDescent="0.25">
      <c r="A110" s="1">
        <v>0</v>
      </c>
      <c r="B110" s="1">
        <v>0</v>
      </c>
      <c r="C110" s="1">
        <v>1</v>
      </c>
      <c r="D110" s="1">
        <v>0</v>
      </c>
      <c r="E110" s="1">
        <v>1</v>
      </c>
      <c r="F110" s="1">
        <v>1</v>
      </c>
      <c r="G110" s="1">
        <v>1</v>
      </c>
      <c r="H110" s="1">
        <v>0</v>
      </c>
      <c r="I110" s="1">
        <v>0</v>
      </c>
      <c r="J110" s="1">
        <v>0</v>
      </c>
      <c r="K110" s="1">
        <v>0</v>
      </c>
      <c r="L110" s="1">
        <v>1</v>
      </c>
      <c r="M110" s="1">
        <v>1</v>
      </c>
      <c r="N110" s="1">
        <v>0</v>
      </c>
      <c r="O110" s="1">
        <v>0</v>
      </c>
      <c r="P110" s="1">
        <v>1</v>
      </c>
      <c r="Q110" s="1">
        <v>1</v>
      </c>
      <c r="R110" s="1">
        <v>0</v>
      </c>
      <c r="T110" s="1">
        <v>96</v>
      </c>
      <c r="V110" s="1">
        <v>0.36152000000000001</v>
      </c>
      <c r="W110" s="1">
        <v>3.8339999999999999E-2</v>
      </c>
      <c r="X110" s="1">
        <v>0.11878</v>
      </c>
      <c r="Y110" s="1">
        <v>1.7299999999999999E-2</v>
      </c>
      <c r="Z110" s="1">
        <v>1.975E-2</v>
      </c>
      <c r="AA110" s="1">
        <v>5.987E-2</v>
      </c>
      <c r="AB110" s="1">
        <v>7.4450000000000002E-2</v>
      </c>
      <c r="AC110" s="1">
        <v>0.30998999999999999</v>
      </c>
      <c r="AE110" s="1">
        <v>1</v>
      </c>
      <c r="AG110" s="8">
        <f t="shared" si="15"/>
        <v>0.46405999999999997</v>
      </c>
      <c r="AH110" s="8">
        <f t="shared" si="16"/>
        <v>0.52051999999999998</v>
      </c>
      <c r="AI110" s="8">
        <f t="shared" si="17"/>
        <v>0.42549999999999999</v>
      </c>
      <c r="AK110" s="26" t="str">
        <f t="shared" si="18"/>
        <v>Unclassified</v>
      </c>
      <c r="AL110" s="26" t="str">
        <f t="shared" si="19"/>
        <v>Unclassified</v>
      </c>
      <c r="AM110" s="26" t="str">
        <f t="shared" si="20"/>
        <v>Unclassified</v>
      </c>
      <c r="AO110" s="29" t="str">
        <f t="shared" si="21"/>
        <v/>
      </c>
      <c r="AP110" s="29" t="str">
        <f t="shared" si="22"/>
        <v>2</v>
      </c>
      <c r="AQ110" s="29" t="str">
        <f t="shared" si="23"/>
        <v/>
      </c>
      <c r="AR110" s="29" t="str">
        <f t="shared" si="24"/>
        <v/>
      </c>
      <c r="AS110" s="29" t="str">
        <f t="shared" si="25"/>
        <v>2</v>
      </c>
      <c r="AT110" s="29" t="str">
        <f t="shared" si="26"/>
        <v/>
      </c>
      <c r="AU110" s="29" t="str">
        <f t="shared" si="27"/>
        <v/>
      </c>
      <c r="AV110" s="29" t="str">
        <f t="shared" si="28"/>
        <v>2</v>
      </c>
      <c r="AW110" s="45" t="str">
        <f t="shared" si="29"/>
        <v/>
      </c>
    </row>
    <row r="111" spans="1:49" x14ac:dyDescent="0.25">
      <c r="A111" s="1">
        <v>1</v>
      </c>
      <c r="B111" s="1">
        <v>1</v>
      </c>
      <c r="C111" s="1">
        <v>0</v>
      </c>
      <c r="D111" s="1">
        <v>1</v>
      </c>
      <c r="E111" s="1">
        <v>1</v>
      </c>
      <c r="F111" s="1">
        <v>0</v>
      </c>
      <c r="G111" s="1">
        <v>0</v>
      </c>
      <c r="H111" s="1">
        <v>1</v>
      </c>
      <c r="I111" s="1">
        <v>1</v>
      </c>
      <c r="J111" s="1">
        <v>1</v>
      </c>
      <c r="K111" s="1">
        <v>0</v>
      </c>
      <c r="L111" s="1">
        <v>1</v>
      </c>
      <c r="M111" s="1">
        <v>0</v>
      </c>
      <c r="N111" s="1">
        <v>1</v>
      </c>
      <c r="O111" s="1">
        <v>0</v>
      </c>
      <c r="P111" s="1">
        <v>1</v>
      </c>
      <c r="Q111" s="1">
        <v>0</v>
      </c>
      <c r="R111" s="1">
        <v>1</v>
      </c>
      <c r="T111" s="1">
        <v>97</v>
      </c>
      <c r="V111" s="1">
        <v>0.20269999999999999</v>
      </c>
      <c r="W111" s="1">
        <v>1.9499999999999999E-3</v>
      </c>
      <c r="X111" s="1">
        <v>2.6100000000000002E-2</v>
      </c>
      <c r="Y111" s="1">
        <v>3.8000000000000002E-4</v>
      </c>
      <c r="Z111" s="1">
        <v>0.22852</v>
      </c>
      <c r="AA111" s="1">
        <v>6.2700000000000006E-2</v>
      </c>
      <c r="AB111" s="1">
        <v>0.33756999999999998</v>
      </c>
      <c r="AC111" s="1">
        <v>0.14008999999999999</v>
      </c>
      <c r="AE111" s="1">
        <v>7</v>
      </c>
      <c r="AG111" s="8">
        <f t="shared" si="15"/>
        <v>0.76888000000000001</v>
      </c>
      <c r="AH111" s="8">
        <f t="shared" si="16"/>
        <v>0.50414000000000003</v>
      </c>
      <c r="AI111" s="8">
        <f t="shared" si="17"/>
        <v>0.20512</v>
      </c>
      <c r="AK111" s="26" t="str">
        <f t="shared" si="18"/>
        <v>Mastered</v>
      </c>
      <c r="AL111" s="26" t="str">
        <f t="shared" si="19"/>
        <v>Unclassified</v>
      </c>
      <c r="AM111" s="26" t="str">
        <f t="shared" si="20"/>
        <v>Not mastered</v>
      </c>
      <c r="AO111" s="29" t="str">
        <f t="shared" si="21"/>
        <v>1</v>
      </c>
      <c r="AP111" s="29" t="str">
        <f t="shared" si="22"/>
        <v/>
      </c>
      <c r="AQ111" s="29" t="str">
        <f t="shared" si="23"/>
        <v/>
      </c>
      <c r="AR111" s="29" t="str">
        <f t="shared" si="24"/>
        <v/>
      </c>
      <c r="AS111" s="29" t="str">
        <f t="shared" si="25"/>
        <v>2</v>
      </c>
      <c r="AT111" s="29" t="str">
        <f t="shared" si="26"/>
        <v/>
      </c>
      <c r="AU111" s="29" t="str">
        <f t="shared" si="27"/>
        <v/>
      </c>
      <c r="AV111" s="29" t="str">
        <f t="shared" si="28"/>
        <v/>
      </c>
      <c r="AW111" s="45" t="str">
        <f t="shared" si="29"/>
        <v>3</v>
      </c>
    </row>
    <row r="112" spans="1:49" x14ac:dyDescent="0.25">
      <c r="A112" s="1">
        <v>1</v>
      </c>
      <c r="B112" s="1">
        <v>0</v>
      </c>
      <c r="C112" s="1">
        <v>1</v>
      </c>
      <c r="D112" s="1">
        <v>1</v>
      </c>
      <c r="E112" s="1">
        <v>1</v>
      </c>
      <c r="F112" s="1">
        <v>0</v>
      </c>
      <c r="G112" s="1">
        <v>1</v>
      </c>
      <c r="H112" s="1">
        <v>1</v>
      </c>
      <c r="I112" s="1">
        <v>0</v>
      </c>
      <c r="J112" s="1">
        <v>0</v>
      </c>
      <c r="K112" s="1">
        <v>0</v>
      </c>
      <c r="L112" s="1">
        <v>0</v>
      </c>
      <c r="M112" s="1">
        <v>1</v>
      </c>
      <c r="N112" s="1">
        <v>0</v>
      </c>
      <c r="O112" s="1">
        <v>1</v>
      </c>
      <c r="P112" s="1">
        <v>1</v>
      </c>
      <c r="Q112" s="1">
        <v>0</v>
      </c>
      <c r="R112" s="1">
        <v>0</v>
      </c>
      <c r="T112" s="1">
        <v>98</v>
      </c>
      <c r="V112" s="1">
        <v>0.26758999999999999</v>
      </c>
      <c r="W112" s="1">
        <v>0.17602999999999999</v>
      </c>
      <c r="X112" s="1">
        <v>1.137E-2</v>
      </c>
      <c r="Y112" s="1">
        <v>1.2239999999999999E-2</v>
      </c>
      <c r="Z112" s="1">
        <v>1.5100000000000001E-2</v>
      </c>
      <c r="AA112" s="1">
        <v>0.28391</v>
      </c>
      <c r="AB112" s="1">
        <v>7.3600000000000002E-3</v>
      </c>
      <c r="AC112" s="1">
        <v>0.22641</v>
      </c>
      <c r="AE112" s="1">
        <v>6</v>
      </c>
      <c r="AG112" s="8">
        <f t="shared" si="15"/>
        <v>0.53278000000000003</v>
      </c>
      <c r="AH112" s="8">
        <f t="shared" si="16"/>
        <v>0.25738</v>
      </c>
      <c r="AI112" s="8">
        <f t="shared" si="17"/>
        <v>0.69859000000000004</v>
      </c>
      <c r="AK112" s="26" t="str">
        <f t="shared" si="18"/>
        <v>Unclassified</v>
      </c>
      <c r="AL112" s="26" t="str">
        <f t="shared" si="19"/>
        <v>Not mastered</v>
      </c>
      <c r="AM112" s="26" t="str">
        <f t="shared" si="20"/>
        <v>Mastered</v>
      </c>
      <c r="AO112" s="29" t="str">
        <f t="shared" si="21"/>
        <v/>
      </c>
      <c r="AP112" s="29" t="str">
        <f t="shared" si="22"/>
        <v>2</v>
      </c>
      <c r="AQ112" s="29" t="str">
        <f t="shared" si="23"/>
        <v/>
      </c>
      <c r="AR112" s="29" t="str">
        <f t="shared" si="24"/>
        <v/>
      </c>
      <c r="AS112" s="29" t="str">
        <f t="shared" si="25"/>
        <v/>
      </c>
      <c r="AT112" s="29" t="str">
        <f t="shared" si="26"/>
        <v>3</v>
      </c>
      <c r="AU112" s="29" t="str">
        <f t="shared" si="27"/>
        <v>1</v>
      </c>
      <c r="AV112" s="29" t="str">
        <f t="shared" si="28"/>
        <v/>
      </c>
      <c r="AW112" s="45" t="str">
        <f t="shared" si="29"/>
        <v/>
      </c>
    </row>
    <row r="113" spans="1:49" x14ac:dyDescent="0.25">
      <c r="A113" s="1">
        <v>1</v>
      </c>
      <c r="B113" s="1">
        <v>1</v>
      </c>
      <c r="C113" s="1">
        <v>1</v>
      </c>
      <c r="D113" s="1">
        <v>1</v>
      </c>
      <c r="E113" s="1">
        <v>0</v>
      </c>
      <c r="F113" s="1">
        <v>0</v>
      </c>
      <c r="G113" s="1">
        <v>0</v>
      </c>
      <c r="H113" s="1">
        <v>1</v>
      </c>
      <c r="I113" s="1">
        <v>1</v>
      </c>
      <c r="J113" s="1">
        <v>1</v>
      </c>
      <c r="K113" s="1">
        <v>0</v>
      </c>
      <c r="L113" s="1">
        <v>1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T113" s="1">
        <v>99</v>
      </c>
      <c r="V113" s="1">
        <v>0.79666000000000003</v>
      </c>
      <c r="W113" s="1">
        <v>1.0300000000000001E-3</v>
      </c>
      <c r="X113" s="1">
        <v>2.3220000000000001E-2</v>
      </c>
      <c r="Y113" s="1">
        <v>6.0000000000000002E-5</v>
      </c>
      <c r="Z113" s="1">
        <v>0.12827</v>
      </c>
      <c r="AA113" s="1">
        <v>4.7299999999999998E-3</v>
      </c>
      <c r="AB113" s="1">
        <v>4.2900000000000001E-2</v>
      </c>
      <c r="AC113" s="1">
        <v>3.1199999999999999E-3</v>
      </c>
      <c r="AE113" s="1">
        <v>1</v>
      </c>
      <c r="AG113" s="8">
        <f t="shared" si="15"/>
        <v>0.17902000000000001</v>
      </c>
      <c r="AH113" s="8">
        <f t="shared" si="16"/>
        <v>6.93E-2</v>
      </c>
      <c r="AI113" s="8">
        <f t="shared" si="17"/>
        <v>8.94E-3</v>
      </c>
      <c r="AK113" s="26" t="str">
        <f t="shared" si="18"/>
        <v>Not mastered</v>
      </c>
      <c r="AL113" s="26" t="str">
        <f t="shared" si="19"/>
        <v>Not mastered</v>
      </c>
      <c r="AM113" s="26" t="str">
        <f t="shared" si="20"/>
        <v>Not mastered</v>
      </c>
      <c r="AO113" s="29" t="str">
        <f t="shared" si="21"/>
        <v/>
      </c>
      <c r="AP113" s="29" t="str">
        <f t="shared" si="22"/>
        <v/>
      </c>
      <c r="AQ113" s="29" t="str">
        <f t="shared" si="23"/>
        <v>3</v>
      </c>
      <c r="AR113" s="29" t="str">
        <f t="shared" si="24"/>
        <v/>
      </c>
      <c r="AS113" s="29" t="str">
        <f t="shared" si="25"/>
        <v/>
      </c>
      <c r="AT113" s="29" t="str">
        <f t="shared" si="26"/>
        <v>3</v>
      </c>
      <c r="AU113" s="29" t="str">
        <f t="shared" si="27"/>
        <v/>
      </c>
      <c r="AV113" s="29" t="str">
        <f t="shared" si="28"/>
        <v/>
      </c>
      <c r="AW113" s="45" t="str">
        <f t="shared" si="29"/>
        <v>3</v>
      </c>
    </row>
    <row r="114" spans="1:49" x14ac:dyDescent="0.25">
      <c r="A114" s="1">
        <v>1</v>
      </c>
      <c r="B114" s="1">
        <v>1</v>
      </c>
      <c r="C114" s="1">
        <v>0</v>
      </c>
      <c r="D114" s="1">
        <v>0</v>
      </c>
      <c r="E114" s="1">
        <v>1</v>
      </c>
      <c r="F114" s="1">
        <v>0</v>
      </c>
      <c r="G114" s="1">
        <v>0</v>
      </c>
      <c r="H114" s="1">
        <v>1</v>
      </c>
      <c r="I114" s="1">
        <v>1</v>
      </c>
      <c r="J114" s="1">
        <v>0</v>
      </c>
      <c r="K114" s="1">
        <v>0</v>
      </c>
      <c r="L114" s="1">
        <v>1</v>
      </c>
      <c r="M114" s="1">
        <v>0</v>
      </c>
      <c r="N114" s="1">
        <v>0</v>
      </c>
      <c r="O114" s="1">
        <v>1</v>
      </c>
      <c r="P114" s="1">
        <v>0</v>
      </c>
      <c r="Q114" s="1">
        <v>0</v>
      </c>
      <c r="R114" s="1">
        <v>0</v>
      </c>
      <c r="T114" s="1">
        <v>100</v>
      </c>
      <c r="V114" s="1">
        <v>0.68933999999999995</v>
      </c>
      <c r="W114" s="1">
        <v>3.5400000000000002E-3</v>
      </c>
      <c r="X114" s="1">
        <v>5.4510000000000003E-2</v>
      </c>
      <c r="Y114" s="1">
        <v>4.6000000000000001E-4</v>
      </c>
      <c r="Z114" s="1">
        <v>0.11099000000000001</v>
      </c>
      <c r="AA114" s="1">
        <v>1.6279999999999999E-2</v>
      </c>
      <c r="AB114" s="1">
        <v>0.1007</v>
      </c>
      <c r="AC114" s="1">
        <v>2.4170000000000001E-2</v>
      </c>
      <c r="AE114" s="1">
        <v>1</v>
      </c>
      <c r="AG114" s="8">
        <f t="shared" si="15"/>
        <v>0.25214000000000003</v>
      </c>
      <c r="AH114" s="8">
        <f t="shared" si="16"/>
        <v>0.17984</v>
      </c>
      <c r="AI114" s="8">
        <f t="shared" si="17"/>
        <v>4.4450000000000003E-2</v>
      </c>
      <c r="AK114" s="26" t="str">
        <f t="shared" si="18"/>
        <v>Not mastered</v>
      </c>
      <c r="AL114" s="26" t="str">
        <f t="shared" si="19"/>
        <v>Not mastered</v>
      </c>
      <c r="AM114" s="26" t="str">
        <f t="shared" si="20"/>
        <v>Not mastered</v>
      </c>
      <c r="AO114" s="29" t="str">
        <f t="shared" si="21"/>
        <v/>
      </c>
      <c r="AP114" s="29" t="str">
        <f t="shared" si="22"/>
        <v/>
      </c>
      <c r="AQ114" s="29" t="str">
        <f t="shared" si="23"/>
        <v>3</v>
      </c>
      <c r="AR114" s="29" t="str">
        <f t="shared" si="24"/>
        <v/>
      </c>
      <c r="AS114" s="29" t="str">
        <f t="shared" si="25"/>
        <v/>
      </c>
      <c r="AT114" s="29" t="str">
        <f t="shared" si="26"/>
        <v>3</v>
      </c>
      <c r="AU114" s="29" t="str">
        <f t="shared" si="27"/>
        <v/>
      </c>
      <c r="AV114" s="29" t="str">
        <f t="shared" si="28"/>
        <v/>
      </c>
      <c r="AW114" s="45" t="str">
        <f t="shared" si="29"/>
        <v>3</v>
      </c>
    </row>
    <row r="115" spans="1:49" x14ac:dyDescent="0.25">
      <c r="A115" s="1">
        <v>1</v>
      </c>
      <c r="B115" s="1">
        <v>0</v>
      </c>
      <c r="C115" s="1">
        <v>0</v>
      </c>
      <c r="D115" s="1">
        <v>1</v>
      </c>
      <c r="E115" s="1">
        <v>0</v>
      </c>
      <c r="F115" s="1">
        <v>1</v>
      </c>
      <c r="G115" s="1">
        <v>1</v>
      </c>
      <c r="H115" s="1">
        <v>1</v>
      </c>
      <c r="I115" s="1">
        <v>1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T115" s="1">
        <v>101</v>
      </c>
      <c r="V115" s="1">
        <v>0.80715000000000003</v>
      </c>
      <c r="W115" s="1">
        <v>1.5140000000000001E-2</v>
      </c>
      <c r="X115" s="1">
        <v>4.5519999999999998E-2</v>
      </c>
      <c r="Y115" s="1">
        <v>1.6800000000000001E-3</v>
      </c>
      <c r="Z115" s="1">
        <v>4.5539999999999997E-2</v>
      </c>
      <c r="AA115" s="1">
        <v>2.4410000000000001E-2</v>
      </c>
      <c r="AB115" s="1">
        <v>2.946E-2</v>
      </c>
      <c r="AC115" s="1">
        <v>3.1099999999999999E-2</v>
      </c>
      <c r="AE115" s="1">
        <v>1</v>
      </c>
      <c r="AG115" s="8">
        <f t="shared" si="15"/>
        <v>0.13050999999999999</v>
      </c>
      <c r="AH115" s="8">
        <f t="shared" si="16"/>
        <v>0.10776000000000001</v>
      </c>
      <c r="AI115" s="8">
        <f t="shared" si="17"/>
        <v>7.2330000000000005E-2</v>
      </c>
      <c r="AK115" s="26" t="str">
        <f t="shared" si="18"/>
        <v>Not mastered</v>
      </c>
      <c r="AL115" s="26" t="str">
        <f t="shared" si="19"/>
        <v>Not mastered</v>
      </c>
      <c r="AM115" s="26" t="str">
        <f t="shared" si="20"/>
        <v>Not mastered</v>
      </c>
      <c r="AO115" s="29" t="str">
        <f t="shared" si="21"/>
        <v/>
      </c>
      <c r="AP115" s="29" t="str">
        <f t="shared" si="22"/>
        <v/>
      </c>
      <c r="AQ115" s="29" t="str">
        <f t="shared" si="23"/>
        <v>3</v>
      </c>
      <c r="AR115" s="29" t="str">
        <f t="shared" si="24"/>
        <v/>
      </c>
      <c r="AS115" s="29" t="str">
        <f t="shared" si="25"/>
        <v/>
      </c>
      <c r="AT115" s="29" t="str">
        <f t="shared" si="26"/>
        <v>3</v>
      </c>
      <c r="AU115" s="29" t="str">
        <f t="shared" si="27"/>
        <v/>
      </c>
      <c r="AV115" s="29" t="str">
        <f t="shared" si="28"/>
        <v/>
      </c>
      <c r="AW115" s="45" t="str">
        <f t="shared" si="29"/>
        <v>3</v>
      </c>
    </row>
    <row r="116" spans="1:49" x14ac:dyDescent="0.25">
      <c r="A116" s="1">
        <v>1</v>
      </c>
      <c r="B116" s="1">
        <v>1</v>
      </c>
      <c r="C116" s="1">
        <v>0</v>
      </c>
      <c r="D116" s="1">
        <v>0</v>
      </c>
      <c r="E116" s="1">
        <v>1</v>
      </c>
      <c r="F116" s="1">
        <v>0</v>
      </c>
      <c r="G116" s="1">
        <v>0</v>
      </c>
      <c r="H116" s="1">
        <v>0</v>
      </c>
      <c r="I116" s="1">
        <v>1</v>
      </c>
      <c r="J116" s="1">
        <v>0</v>
      </c>
      <c r="K116" s="1">
        <v>1</v>
      </c>
      <c r="L116" s="1">
        <v>1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T116" s="1">
        <v>102</v>
      </c>
      <c r="V116" s="1">
        <v>0.82669999999999999</v>
      </c>
      <c r="W116" s="1">
        <v>1.73E-3</v>
      </c>
      <c r="X116" s="1">
        <v>7.2090000000000001E-2</v>
      </c>
      <c r="Y116" s="1">
        <v>3.4000000000000002E-4</v>
      </c>
      <c r="Z116" s="1">
        <v>4.5159999999999999E-2</v>
      </c>
      <c r="AA116" s="1">
        <v>2.7000000000000001E-3</v>
      </c>
      <c r="AB116" s="1">
        <v>4.5179999999999998E-2</v>
      </c>
      <c r="AC116" s="1">
        <v>6.11E-3</v>
      </c>
      <c r="AE116" s="1">
        <v>1</v>
      </c>
      <c r="AG116" s="8">
        <f t="shared" si="15"/>
        <v>9.9150000000000002E-2</v>
      </c>
      <c r="AH116" s="8">
        <f t="shared" si="16"/>
        <v>0.12372</v>
      </c>
      <c r="AI116" s="8">
        <f t="shared" si="17"/>
        <v>1.0880000000000001E-2</v>
      </c>
      <c r="AK116" s="26" t="str">
        <f t="shared" si="18"/>
        <v>Not mastered</v>
      </c>
      <c r="AL116" s="26" t="str">
        <f t="shared" si="19"/>
        <v>Not mastered</v>
      </c>
      <c r="AM116" s="26" t="str">
        <f t="shared" si="20"/>
        <v>Not mastered</v>
      </c>
      <c r="AO116" s="29" t="str">
        <f t="shared" si="21"/>
        <v/>
      </c>
      <c r="AP116" s="29" t="str">
        <f t="shared" si="22"/>
        <v/>
      </c>
      <c r="AQ116" s="29" t="str">
        <f t="shared" si="23"/>
        <v>3</v>
      </c>
      <c r="AR116" s="29" t="str">
        <f t="shared" si="24"/>
        <v/>
      </c>
      <c r="AS116" s="29" t="str">
        <f t="shared" si="25"/>
        <v/>
      </c>
      <c r="AT116" s="29" t="str">
        <f t="shared" si="26"/>
        <v>3</v>
      </c>
      <c r="AU116" s="29" t="str">
        <f t="shared" si="27"/>
        <v/>
      </c>
      <c r="AV116" s="29" t="str">
        <f t="shared" si="28"/>
        <v/>
      </c>
      <c r="AW116" s="45" t="str">
        <f t="shared" si="29"/>
        <v>3</v>
      </c>
    </row>
    <row r="117" spans="1:49" x14ac:dyDescent="0.25">
      <c r="A117" s="1">
        <v>1</v>
      </c>
      <c r="B117" s="1">
        <v>1</v>
      </c>
      <c r="C117" s="1">
        <v>1</v>
      </c>
      <c r="D117" s="1">
        <v>1</v>
      </c>
      <c r="E117" s="1">
        <v>1</v>
      </c>
      <c r="F117" s="1">
        <v>0</v>
      </c>
      <c r="G117" s="1">
        <v>1</v>
      </c>
      <c r="H117" s="1">
        <v>1</v>
      </c>
      <c r="I117" s="1">
        <v>1</v>
      </c>
      <c r="J117" s="1">
        <v>1</v>
      </c>
      <c r="K117" s="1">
        <v>1</v>
      </c>
      <c r="L117" s="1">
        <v>1</v>
      </c>
      <c r="M117" s="1">
        <v>0</v>
      </c>
      <c r="N117" s="1">
        <v>0</v>
      </c>
      <c r="O117" s="1">
        <v>1</v>
      </c>
      <c r="P117" s="1">
        <v>1</v>
      </c>
      <c r="Q117" s="1">
        <v>0</v>
      </c>
      <c r="R117" s="1">
        <v>1</v>
      </c>
      <c r="T117" s="1">
        <v>103</v>
      </c>
      <c r="V117" s="1">
        <v>5.6820000000000002E-2</v>
      </c>
      <c r="W117" s="1">
        <v>4.2180000000000002E-2</v>
      </c>
      <c r="X117" s="1">
        <v>8.0700000000000008E-3</v>
      </c>
      <c r="Y117" s="1">
        <v>1.2540000000000001E-2</v>
      </c>
      <c r="Z117" s="1">
        <v>9.1500000000000001E-3</v>
      </c>
      <c r="AA117" s="1">
        <v>0.19417000000000001</v>
      </c>
      <c r="AB117" s="1">
        <v>1.49E-2</v>
      </c>
      <c r="AC117" s="1">
        <v>0.66217999999999999</v>
      </c>
      <c r="AE117" s="1">
        <v>8</v>
      </c>
      <c r="AG117" s="8">
        <f t="shared" si="15"/>
        <v>0.88039999999999996</v>
      </c>
      <c r="AH117" s="8">
        <f t="shared" si="16"/>
        <v>0.69769000000000003</v>
      </c>
      <c r="AI117" s="8">
        <f t="shared" si="17"/>
        <v>0.91107000000000005</v>
      </c>
      <c r="AK117" s="26" t="str">
        <f t="shared" si="18"/>
        <v>Mastered</v>
      </c>
      <c r="AL117" s="26" t="str">
        <f t="shared" si="19"/>
        <v>Mastered</v>
      </c>
      <c r="AM117" s="26" t="str">
        <f t="shared" si="20"/>
        <v>Mastered</v>
      </c>
      <c r="AO117" s="29" t="str">
        <f t="shared" si="21"/>
        <v>1</v>
      </c>
      <c r="AP117" s="29" t="str">
        <f t="shared" si="22"/>
        <v/>
      </c>
      <c r="AQ117" s="29" t="str">
        <f t="shared" si="23"/>
        <v/>
      </c>
      <c r="AR117" s="29" t="str">
        <f t="shared" si="24"/>
        <v>1</v>
      </c>
      <c r="AS117" s="29" t="str">
        <f t="shared" si="25"/>
        <v/>
      </c>
      <c r="AT117" s="29" t="str">
        <f t="shared" si="26"/>
        <v/>
      </c>
      <c r="AU117" s="29" t="str">
        <f t="shared" si="27"/>
        <v>1</v>
      </c>
      <c r="AV117" s="29" t="str">
        <f t="shared" si="28"/>
        <v/>
      </c>
      <c r="AW117" s="45" t="str">
        <f t="shared" si="29"/>
        <v/>
      </c>
    </row>
    <row r="118" spans="1:49" x14ac:dyDescent="0.25">
      <c r="A118" s="1">
        <v>1</v>
      </c>
      <c r="B118" s="1">
        <v>0</v>
      </c>
      <c r="C118" s="1">
        <v>1</v>
      </c>
      <c r="D118" s="1">
        <v>1</v>
      </c>
      <c r="E118" s="1">
        <v>1</v>
      </c>
      <c r="F118" s="1">
        <v>0</v>
      </c>
      <c r="G118" s="1">
        <v>1</v>
      </c>
      <c r="H118" s="1">
        <v>0</v>
      </c>
      <c r="I118" s="1">
        <v>1</v>
      </c>
      <c r="J118" s="1">
        <v>0</v>
      </c>
      <c r="K118" s="1">
        <v>1</v>
      </c>
      <c r="L118" s="1">
        <v>1</v>
      </c>
      <c r="M118" s="1">
        <v>0</v>
      </c>
      <c r="N118" s="1">
        <v>0</v>
      </c>
      <c r="O118" s="1">
        <v>0</v>
      </c>
      <c r="P118" s="1">
        <v>1</v>
      </c>
      <c r="Q118" s="1">
        <v>0</v>
      </c>
      <c r="R118" s="1">
        <v>0</v>
      </c>
      <c r="T118" s="1">
        <v>104</v>
      </c>
      <c r="V118" s="1">
        <v>0.54391999999999996</v>
      </c>
      <c r="W118" s="1">
        <v>8.4250000000000005E-2</v>
      </c>
      <c r="X118" s="1">
        <v>2.5489999999999999E-2</v>
      </c>
      <c r="Y118" s="1">
        <v>8.94E-3</v>
      </c>
      <c r="Z118" s="1">
        <v>2.971E-2</v>
      </c>
      <c r="AA118" s="1">
        <v>0.13156999999999999</v>
      </c>
      <c r="AB118" s="1">
        <v>1.5970000000000002E-2</v>
      </c>
      <c r="AC118" s="1">
        <v>0.16014999999999999</v>
      </c>
      <c r="AE118" s="1">
        <v>1</v>
      </c>
      <c r="AG118" s="8">
        <f t="shared" si="15"/>
        <v>0.33739999999999998</v>
      </c>
      <c r="AH118" s="8">
        <f t="shared" si="16"/>
        <v>0.21054999999999999</v>
      </c>
      <c r="AI118" s="8">
        <f t="shared" si="17"/>
        <v>0.38490999999999997</v>
      </c>
      <c r="AK118" s="26" t="str">
        <f t="shared" si="18"/>
        <v>Not mastered</v>
      </c>
      <c r="AL118" s="26" t="str">
        <f t="shared" si="19"/>
        <v>Not mastered</v>
      </c>
      <c r="AM118" s="26" t="str">
        <f t="shared" si="20"/>
        <v>Not mastered</v>
      </c>
      <c r="AO118" s="29" t="str">
        <f t="shared" si="21"/>
        <v/>
      </c>
      <c r="AP118" s="29" t="str">
        <f t="shared" si="22"/>
        <v/>
      </c>
      <c r="AQ118" s="29" t="str">
        <f t="shared" si="23"/>
        <v>3</v>
      </c>
      <c r="AR118" s="29" t="str">
        <f t="shared" si="24"/>
        <v/>
      </c>
      <c r="AS118" s="29" t="str">
        <f t="shared" si="25"/>
        <v/>
      </c>
      <c r="AT118" s="29" t="str">
        <f t="shared" si="26"/>
        <v>3</v>
      </c>
      <c r="AU118" s="29" t="str">
        <f t="shared" si="27"/>
        <v/>
      </c>
      <c r="AV118" s="29" t="str">
        <f t="shared" si="28"/>
        <v/>
      </c>
      <c r="AW118" s="45" t="str">
        <f t="shared" si="29"/>
        <v>3</v>
      </c>
    </row>
    <row r="119" spans="1:49" x14ac:dyDescent="0.25">
      <c r="A119" s="1">
        <v>1</v>
      </c>
      <c r="B119" s="1">
        <v>1</v>
      </c>
      <c r="C119" s="1">
        <v>1</v>
      </c>
      <c r="D119" s="1">
        <v>1</v>
      </c>
      <c r="E119" s="1">
        <v>1</v>
      </c>
      <c r="F119" s="1">
        <v>1</v>
      </c>
      <c r="G119" s="1">
        <v>1</v>
      </c>
      <c r="H119" s="1">
        <v>1</v>
      </c>
      <c r="I119" s="1">
        <v>1</v>
      </c>
      <c r="J119" s="1">
        <v>0</v>
      </c>
      <c r="K119" s="1">
        <v>1</v>
      </c>
      <c r="L119" s="1">
        <v>1</v>
      </c>
      <c r="M119" s="1">
        <v>1</v>
      </c>
      <c r="N119" s="1">
        <v>0</v>
      </c>
      <c r="O119" s="1">
        <v>1</v>
      </c>
      <c r="P119" s="1">
        <v>1</v>
      </c>
      <c r="Q119" s="1">
        <v>0</v>
      </c>
      <c r="R119" s="1">
        <v>1</v>
      </c>
      <c r="T119" s="1">
        <v>105</v>
      </c>
      <c r="V119" s="1">
        <v>1.2930000000000001E-2</v>
      </c>
      <c r="W119" s="1">
        <v>1.529E-2</v>
      </c>
      <c r="X119" s="1">
        <v>6.6100000000000004E-3</v>
      </c>
      <c r="Y119" s="1">
        <v>1.636E-2</v>
      </c>
      <c r="Z119" s="1">
        <v>2.0799999999999998E-3</v>
      </c>
      <c r="AA119" s="1">
        <v>7.0389999999999994E-2</v>
      </c>
      <c r="AB119" s="1">
        <v>1.221E-2</v>
      </c>
      <c r="AC119" s="1">
        <v>0.86414000000000002</v>
      </c>
      <c r="AE119" s="1">
        <v>8</v>
      </c>
      <c r="AG119" s="8">
        <f t="shared" si="15"/>
        <v>0.94882</v>
      </c>
      <c r="AH119" s="8">
        <f t="shared" si="16"/>
        <v>0.89932000000000001</v>
      </c>
      <c r="AI119" s="8">
        <f t="shared" si="17"/>
        <v>0.96618000000000004</v>
      </c>
      <c r="AK119" s="26" t="str">
        <f t="shared" si="18"/>
        <v>Mastered</v>
      </c>
      <c r="AL119" s="26" t="str">
        <f t="shared" si="19"/>
        <v>Mastered</v>
      </c>
      <c r="AM119" s="26" t="str">
        <f t="shared" si="20"/>
        <v>Mastered</v>
      </c>
      <c r="AO119" s="29" t="str">
        <f t="shared" si="21"/>
        <v>1</v>
      </c>
      <c r="AP119" s="29" t="str">
        <f t="shared" si="22"/>
        <v/>
      </c>
      <c r="AQ119" s="29" t="str">
        <f t="shared" si="23"/>
        <v/>
      </c>
      <c r="AR119" s="29" t="str">
        <f t="shared" si="24"/>
        <v>1</v>
      </c>
      <c r="AS119" s="29" t="str">
        <f t="shared" si="25"/>
        <v/>
      </c>
      <c r="AT119" s="29" t="str">
        <f t="shared" si="26"/>
        <v/>
      </c>
      <c r="AU119" s="29" t="str">
        <f t="shared" si="27"/>
        <v>1</v>
      </c>
      <c r="AV119" s="29" t="str">
        <f t="shared" si="28"/>
        <v/>
      </c>
      <c r="AW119" s="45" t="str">
        <f t="shared" si="29"/>
        <v/>
      </c>
    </row>
    <row r="120" spans="1:49" x14ac:dyDescent="0.25">
      <c r="A120" s="1">
        <v>1</v>
      </c>
      <c r="B120" s="1">
        <v>0</v>
      </c>
      <c r="C120" s="1">
        <v>1</v>
      </c>
      <c r="D120" s="1">
        <v>1</v>
      </c>
      <c r="E120" s="1">
        <v>1</v>
      </c>
      <c r="F120" s="1">
        <v>1</v>
      </c>
      <c r="G120" s="1">
        <v>0</v>
      </c>
      <c r="H120" s="1">
        <v>1</v>
      </c>
      <c r="I120" s="1">
        <v>1</v>
      </c>
      <c r="J120" s="1">
        <v>1</v>
      </c>
      <c r="K120" s="1">
        <v>1</v>
      </c>
      <c r="L120" s="1">
        <v>1</v>
      </c>
      <c r="M120" s="1">
        <v>0</v>
      </c>
      <c r="N120" s="1">
        <v>0</v>
      </c>
      <c r="O120" s="1">
        <v>0</v>
      </c>
      <c r="P120" s="1">
        <v>0</v>
      </c>
      <c r="Q120" s="1">
        <v>1</v>
      </c>
      <c r="R120" s="1">
        <v>0</v>
      </c>
      <c r="T120" s="1">
        <v>106</v>
      </c>
      <c r="V120" s="1">
        <v>0.40421000000000001</v>
      </c>
      <c r="W120" s="1">
        <v>2.66E-3</v>
      </c>
      <c r="X120" s="1">
        <v>0.14645</v>
      </c>
      <c r="Y120" s="1">
        <v>1.8400000000000001E-3</v>
      </c>
      <c r="Z120" s="1">
        <v>6.5079999999999999E-2</v>
      </c>
      <c r="AA120" s="1">
        <v>1.227E-2</v>
      </c>
      <c r="AB120" s="1">
        <v>0.27055000000000001</v>
      </c>
      <c r="AC120" s="1">
        <v>9.6939999999999998E-2</v>
      </c>
      <c r="AE120" s="1">
        <v>1</v>
      </c>
      <c r="AG120" s="8">
        <f t="shared" si="15"/>
        <v>0.44484000000000001</v>
      </c>
      <c r="AH120" s="8">
        <f t="shared" si="16"/>
        <v>0.51578000000000002</v>
      </c>
      <c r="AI120" s="8">
        <f t="shared" si="17"/>
        <v>0.11371000000000001</v>
      </c>
      <c r="AK120" s="26" t="str">
        <f t="shared" si="18"/>
        <v>Unclassified</v>
      </c>
      <c r="AL120" s="26" t="str">
        <f t="shared" si="19"/>
        <v>Unclassified</v>
      </c>
      <c r="AM120" s="26" t="str">
        <f t="shared" si="20"/>
        <v>Not mastered</v>
      </c>
      <c r="AO120" s="29" t="str">
        <f t="shared" si="21"/>
        <v/>
      </c>
      <c r="AP120" s="29" t="str">
        <f t="shared" si="22"/>
        <v>2</v>
      </c>
      <c r="AQ120" s="29" t="str">
        <f t="shared" si="23"/>
        <v/>
      </c>
      <c r="AR120" s="29" t="str">
        <f t="shared" si="24"/>
        <v/>
      </c>
      <c r="AS120" s="29" t="str">
        <f t="shared" si="25"/>
        <v>2</v>
      </c>
      <c r="AT120" s="29" t="str">
        <f t="shared" si="26"/>
        <v/>
      </c>
      <c r="AU120" s="29" t="str">
        <f t="shared" si="27"/>
        <v/>
      </c>
      <c r="AV120" s="29" t="str">
        <f t="shared" si="28"/>
        <v/>
      </c>
      <c r="AW120" s="45" t="str">
        <f t="shared" si="29"/>
        <v>3</v>
      </c>
    </row>
    <row r="121" spans="1:49" x14ac:dyDescent="0.25">
      <c r="A121" s="1">
        <v>1</v>
      </c>
      <c r="B121" s="1">
        <v>1</v>
      </c>
      <c r="C121" s="1">
        <v>1</v>
      </c>
      <c r="D121" s="1">
        <v>1</v>
      </c>
      <c r="E121" s="1">
        <v>0</v>
      </c>
      <c r="F121" s="1">
        <v>1</v>
      </c>
      <c r="G121" s="1">
        <v>1</v>
      </c>
      <c r="H121" s="1">
        <v>1</v>
      </c>
      <c r="I121" s="1">
        <v>0</v>
      </c>
      <c r="J121" s="1">
        <v>1</v>
      </c>
      <c r="K121" s="1">
        <v>0</v>
      </c>
      <c r="L121" s="1">
        <v>1</v>
      </c>
      <c r="M121" s="1">
        <v>0</v>
      </c>
      <c r="N121" s="1">
        <v>1</v>
      </c>
      <c r="O121" s="1">
        <v>1</v>
      </c>
      <c r="P121" s="1">
        <v>1</v>
      </c>
      <c r="Q121" s="1">
        <v>0</v>
      </c>
      <c r="R121" s="1">
        <v>1</v>
      </c>
      <c r="T121" s="1">
        <v>107</v>
      </c>
      <c r="V121" s="1">
        <v>3.2340000000000001E-2</v>
      </c>
      <c r="W121" s="1">
        <v>5.7499999999999999E-3</v>
      </c>
      <c r="X121" s="1">
        <v>5.5300000000000002E-3</v>
      </c>
      <c r="Y121" s="1">
        <v>1.7899999999999999E-3</v>
      </c>
      <c r="Z121" s="1">
        <v>3.6450000000000003E-2</v>
      </c>
      <c r="AA121" s="1">
        <v>0.18531</v>
      </c>
      <c r="AB121" s="1">
        <v>7.1470000000000006E-2</v>
      </c>
      <c r="AC121" s="1">
        <v>0.66137000000000001</v>
      </c>
      <c r="AE121" s="1">
        <v>8</v>
      </c>
      <c r="AG121" s="8">
        <f t="shared" si="15"/>
        <v>0.9546</v>
      </c>
      <c r="AH121" s="8">
        <f t="shared" si="16"/>
        <v>0.74016000000000004</v>
      </c>
      <c r="AI121" s="8">
        <f t="shared" si="17"/>
        <v>0.85421999999999998</v>
      </c>
      <c r="AK121" s="26" t="str">
        <f t="shared" si="18"/>
        <v>Mastered</v>
      </c>
      <c r="AL121" s="26" t="str">
        <f t="shared" si="19"/>
        <v>Mastered</v>
      </c>
      <c r="AM121" s="26" t="str">
        <f t="shared" si="20"/>
        <v>Mastered</v>
      </c>
      <c r="AO121" s="29" t="str">
        <f t="shared" si="21"/>
        <v>1</v>
      </c>
      <c r="AP121" s="29" t="str">
        <f t="shared" si="22"/>
        <v/>
      </c>
      <c r="AQ121" s="29" t="str">
        <f t="shared" si="23"/>
        <v/>
      </c>
      <c r="AR121" s="29" t="str">
        <f t="shared" si="24"/>
        <v>1</v>
      </c>
      <c r="AS121" s="29" t="str">
        <f t="shared" si="25"/>
        <v/>
      </c>
      <c r="AT121" s="29" t="str">
        <f t="shared" si="26"/>
        <v/>
      </c>
      <c r="AU121" s="29" t="str">
        <f t="shared" si="27"/>
        <v>1</v>
      </c>
      <c r="AV121" s="29" t="str">
        <f t="shared" si="28"/>
        <v/>
      </c>
      <c r="AW121" s="45" t="str">
        <f t="shared" si="29"/>
        <v/>
      </c>
    </row>
    <row r="122" spans="1:49" x14ac:dyDescent="0.25">
      <c r="A122" s="1">
        <v>1</v>
      </c>
      <c r="B122" s="1">
        <v>0</v>
      </c>
      <c r="C122" s="1">
        <v>1</v>
      </c>
      <c r="D122" s="1">
        <v>1</v>
      </c>
      <c r="E122" s="1">
        <v>0</v>
      </c>
      <c r="F122" s="1">
        <v>1</v>
      </c>
      <c r="G122" s="1">
        <v>1</v>
      </c>
      <c r="H122" s="1">
        <v>1</v>
      </c>
      <c r="I122" s="1">
        <v>1</v>
      </c>
      <c r="J122" s="1">
        <v>1</v>
      </c>
      <c r="K122" s="1">
        <v>0</v>
      </c>
      <c r="L122" s="1">
        <v>0</v>
      </c>
      <c r="M122" s="1">
        <v>0</v>
      </c>
      <c r="N122" s="1">
        <v>1</v>
      </c>
      <c r="O122" s="1">
        <v>0</v>
      </c>
      <c r="P122" s="1">
        <v>0</v>
      </c>
      <c r="Q122" s="1">
        <v>0</v>
      </c>
      <c r="R122" s="1">
        <v>0</v>
      </c>
      <c r="T122" s="1">
        <v>108</v>
      </c>
      <c r="V122" s="1">
        <v>0.43470999999999999</v>
      </c>
      <c r="W122" s="1">
        <v>9.6299999999999997E-3</v>
      </c>
      <c r="X122" s="1">
        <v>2.4510000000000001E-2</v>
      </c>
      <c r="Y122" s="1">
        <v>1.07E-3</v>
      </c>
      <c r="Z122" s="1">
        <v>0.17171</v>
      </c>
      <c r="AA122" s="1">
        <v>0.10874</v>
      </c>
      <c r="AB122" s="1">
        <v>0.1111</v>
      </c>
      <c r="AC122" s="1">
        <v>0.13852999999999999</v>
      </c>
      <c r="AE122" s="1">
        <v>1</v>
      </c>
      <c r="AG122" s="8">
        <f t="shared" si="15"/>
        <v>0.53007999999999988</v>
      </c>
      <c r="AH122" s="8">
        <f t="shared" si="16"/>
        <v>0.27520999999999995</v>
      </c>
      <c r="AI122" s="8">
        <f t="shared" si="17"/>
        <v>0.25796999999999998</v>
      </c>
      <c r="AK122" s="26" t="str">
        <f t="shared" si="18"/>
        <v>Unclassified</v>
      </c>
      <c r="AL122" s="26" t="str">
        <f t="shared" si="19"/>
        <v>Not mastered</v>
      </c>
      <c r="AM122" s="26" t="str">
        <f t="shared" si="20"/>
        <v>Not mastered</v>
      </c>
      <c r="AO122" s="29" t="str">
        <f t="shared" si="21"/>
        <v/>
      </c>
      <c r="AP122" s="29" t="str">
        <f t="shared" si="22"/>
        <v>2</v>
      </c>
      <c r="AQ122" s="29" t="str">
        <f t="shared" si="23"/>
        <v/>
      </c>
      <c r="AR122" s="29" t="str">
        <f t="shared" si="24"/>
        <v/>
      </c>
      <c r="AS122" s="29" t="str">
        <f t="shared" si="25"/>
        <v/>
      </c>
      <c r="AT122" s="29" t="str">
        <f t="shared" si="26"/>
        <v>3</v>
      </c>
      <c r="AU122" s="29" t="str">
        <f t="shared" si="27"/>
        <v/>
      </c>
      <c r="AV122" s="29" t="str">
        <f t="shared" si="28"/>
        <v/>
      </c>
      <c r="AW122" s="45" t="str">
        <f t="shared" si="29"/>
        <v>3</v>
      </c>
    </row>
    <row r="123" spans="1:49" x14ac:dyDescent="0.25">
      <c r="A123" s="1">
        <v>0</v>
      </c>
      <c r="B123" s="1">
        <v>1</v>
      </c>
      <c r="C123" s="1">
        <v>1</v>
      </c>
      <c r="D123" s="1">
        <v>1</v>
      </c>
      <c r="E123" s="1">
        <v>1</v>
      </c>
      <c r="F123" s="1">
        <v>1</v>
      </c>
      <c r="G123" s="1">
        <v>1</v>
      </c>
      <c r="H123" s="1">
        <v>1</v>
      </c>
      <c r="I123" s="1">
        <v>1</v>
      </c>
      <c r="J123" s="1">
        <v>0</v>
      </c>
      <c r="K123" s="1">
        <v>1</v>
      </c>
      <c r="L123" s="1">
        <v>1</v>
      </c>
      <c r="M123" s="1">
        <v>0</v>
      </c>
      <c r="N123" s="1">
        <v>1</v>
      </c>
      <c r="O123" s="1">
        <v>1</v>
      </c>
      <c r="P123" s="1">
        <v>1</v>
      </c>
      <c r="Q123" s="1">
        <v>1</v>
      </c>
      <c r="R123" s="1">
        <v>0</v>
      </c>
      <c r="T123" s="1">
        <v>109</v>
      </c>
      <c r="V123" s="1">
        <v>3.3999999999999998E-3</v>
      </c>
      <c r="W123" s="1">
        <v>1.89E-3</v>
      </c>
      <c r="X123" s="1">
        <v>2.2899999999999999E-3</v>
      </c>
      <c r="Y123" s="1">
        <v>2.4199999999999998E-3</v>
      </c>
      <c r="Z123" s="1">
        <v>3.8400000000000001E-3</v>
      </c>
      <c r="AA123" s="1">
        <v>6.089E-2</v>
      </c>
      <c r="AB123" s="1">
        <v>2.9669999999999998E-2</v>
      </c>
      <c r="AC123" s="1">
        <v>0.89559</v>
      </c>
      <c r="AE123" s="1">
        <v>8</v>
      </c>
      <c r="AG123" s="8">
        <f t="shared" si="15"/>
        <v>0.98999000000000004</v>
      </c>
      <c r="AH123" s="8">
        <f t="shared" si="16"/>
        <v>0.92996999999999996</v>
      </c>
      <c r="AI123" s="8">
        <f t="shared" si="17"/>
        <v>0.96079000000000003</v>
      </c>
      <c r="AK123" s="26" t="str">
        <f t="shared" si="18"/>
        <v>Mastered</v>
      </c>
      <c r="AL123" s="26" t="str">
        <f t="shared" si="19"/>
        <v>Mastered</v>
      </c>
      <c r="AM123" s="26" t="str">
        <f t="shared" si="20"/>
        <v>Mastered</v>
      </c>
      <c r="AO123" s="29" t="str">
        <f t="shared" si="21"/>
        <v>1</v>
      </c>
      <c r="AP123" s="29" t="str">
        <f t="shared" si="22"/>
        <v/>
      </c>
      <c r="AQ123" s="29" t="str">
        <f t="shared" si="23"/>
        <v/>
      </c>
      <c r="AR123" s="29" t="str">
        <f t="shared" si="24"/>
        <v>1</v>
      </c>
      <c r="AS123" s="29" t="str">
        <f t="shared" si="25"/>
        <v/>
      </c>
      <c r="AT123" s="29" t="str">
        <f t="shared" si="26"/>
        <v/>
      </c>
      <c r="AU123" s="29" t="str">
        <f t="shared" si="27"/>
        <v>1</v>
      </c>
      <c r="AV123" s="29" t="str">
        <f t="shared" si="28"/>
        <v/>
      </c>
      <c r="AW123" s="45" t="str">
        <f t="shared" si="29"/>
        <v/>
      </c>
    </row>
    <row r="124" spans="1:49" x14ac:dyDescent="0.25">
      <c r="A124" s="1">
        <v>1</v>
      </c>
      <c r="B124" s="1">
        <v>1</v>
      </c>
      <c r="C124" s="1">
        <v>1</v>
      </c>
      <c r="D124" s="1">
        <v>1</v>
      </c>
      <c r="E124" s="1">
        <v>1</v>
      </c>
      <c r="F124" s="1">
        <v>0</v>
      </c>
      <c r="G124" s="1">
        <v>1</v>
      </c>
      <c r="H124" s="1">
        <v>1</v>
      </c>
      <c r="I124" s="1">
        <v>1</v>
      </c>
      <c r="J124" s="1">
        <v>1</v>
      </c>
      <c r="K124" s="1">
        <v>1</v>
      </c>
      <c r="L124" s="1">
        <v>1</v>
      </c>
      <c r="M124" s="1">
        <v>0</v>
      </c>
      <c r="N124" s="1">
        <v>1</v>
      </c>
      <c r="O124" s="1">
        <v>0</v>
      </c>
      <c r="P124" s="1">
        <v>0</v>
      </c>
      <c r="Q124" s="1">
        <v>0</v>
      </c>
      <c r="R124" s="1">
        <v>1</v>
      </c>
      <c r="T124" s="1">
        <v>110</v>
      </c>
      <c r="V124" s="1">
        <v>4.4519999999999997E-2</v>
      </c>
      <c r="W124" s="1">
        <v>5.7000000000000002E-3</v>
      </c>
      <c r="X124" s="1">
        <v>6.3200000000000001E-3</v>
      </c>
      <c r="Y124" s="1">
        <v>1.6900000000000001E-3</v>
      </c>
      <c r="Z124" s="1">
        <v>5.0189999999999999E-2</v>
      </c>
      <c r="AA124" s="1">
        <v>0.18362000000000001</v>
      </c>
      <c r="AB124" s="1">
        <v>8.1759999999999999E-2</v>
      </c>
      <c r="AC124" s="1">
        <v>0.62619999999999998</v>
      </c>
      <c r="AE124" s="1">
        <v>8</v>
      </c>
      <c r="AG124" s="8">
        <f t="shared" si="15"/>
        <v>0.94177</v>
      </c>
      <c r="AH124" s="8">
        <f t="shared" si="16"/>
        <v>0.71597</v>
      </c>
      <c r="AI124" s="8">
        <f t="shared" si="17"/>
        <v>0.81720999999999999</v>
      </c>
      <c r="AK124" s="26" t="str">
        <f t="shared" si="18"/>
        <v>Mastered</v>
      </c>
      <c r="AL124" s="26" t="str">
        <f t="shared" si="19"/>
        <v>Mastered</v>
      </c>
      <c r="AM124" s="26" t="str">
        <f t="shared" si="20"/>
        <v>Mastered</v>
      </c>
      <c r="AO124" s="29" t="str">
        <f t="shared" si="21"/>
        <v>1</v>
      </c>
      <c r="AP124" s="29" t="str">
        <f t="shared" si="22"/>
        <v/>
      </c>
      <c r="AQ124" s="29" t="str">
        <f t="shared" si="23"/>
        <v/>
      </c>
      <c r="AR124" s="29" t="str">
        <f t="shared" si="24"/>
        <v>1</v>
      </c>
      <c r="AS124" s="29" t="str">
        <f t="shared" si="25"/>
        <v/>
      </c>
      <c r="AT124" s="29" t="str">
        <f t="shared" si="26"/>
        <v/>
      </c>
      <c r="AU124" s="29" t="str">
        <f t="shared" si="27"/>
        <v>1</v>
      </c>
      <c r="AV124" s="29" t="str">
        <f t="shared" si="28"/>
        <v/>
      </c>
      <c r="AW124" s="45" t="str">
        <f t="shared" si="29"/>
        <v/>
      </c>
    </row>
    <row r="125" spans="1:49" x14ac:dyDescent="0.25">
      <c r="A125" s="1">
        <v>1</v>
      </c>
      <c r="B125" s="1">
        <v>1</v>
      </c>
      <c r="C125" s="1">
        <v>1</v>
      </c>
      <c r="D125" s="1">
        <v>0</v>
      </c>
      <c r="E125" s="1">
        <v>1</v>
      </c>
      <c r="F125" s="1">
        <v>0</v>
      </c>
      <c r="G125" s="1">
        <v>0</v>
      </c>
      <c r="H125" s="1">
        <v>1</v>
      </c>
      <c r="I125" s="1">
        <v>1</v>
      </c>
      <c r="J125" s="1">
        <v>0</v>
      </c>
      <c r="K125" s="1">
        <v>0</v>
      </c>
      <c r="L125" s="1">
        <v>1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1</v>
      </c>
      <c r="T125" s="1">
        <v>111</v>
      </c>
      <c r="V125" s="1">
        <v>0.63832999999999995</v>
      </c>
      <c r="W125" s="1">
        <v>1.5499999999999999E-3</v>
      </c>
      <c r="X125" s="1">
        <v>8.2180000000000003E-2</v>
      </c>
      <c r="Y125" s="1">
        <v>2.9999999999999997E-4</v>
      </c>
      <c r="Z125" s="1">
        <v>0.10278</v>
      </c>
      <c r="AA125" s="1">
        <v>7.1199999999999996E-3</v>
      </c>
      <c r="AB125" s="1">
        <v>0.15182999999999999</v>
      </c>
      <c r="AC125" s="1">
        <v>1.5910000000000001E-2</v>
      </c>
      <c r="AE125" s="1">
        <v>1</v>
      </c>
      <c r="AG125" s="8">
        <f t="shared" si="15"/>
        <v>0.27764</v>
      </c>
      <c r="AH125" s="8">
        <f t="shared" si="16"/>
        <v>0.25022</v>
      </c>
      <c r="AI125" s="8">
        <f t="shared" si="17"/>
        <v>2.4879999999999999E-2</v>
      </c>
      <c r="AK125" s="26" t="str">
        <f t="shared" si="18"/>
        <v>Not mastered</v>
      </c>
      <c r="AL125" s="26" t="str">
        <f t="shared" si="19"/>
        <v>Not mastered</v>
      </c>
      <c r="AM125" s="26" t="str">
        <f t="shared" si="20"/>
        <v>Not mastered</v>
      </c>
      <c r="AO125" s="29" t="str">
        <f t="shared" si="21"/>
        <v/>
      </c>
      <c r="AP125" s="29" t="str">
        <f t="shared" si="22"/>
        <v/>
      </c>
      <c r="AQ125" s="29" t="str">
        <f t="shared" si="23"/>
        <v>3</v>
      </c>
      <c r="AR125" s="29" t="str">
        <f t="shared" si="24"/>
        <v/>
      </c>
      <c r="AS125" s="29" t="str">
        <f t="shared" si="25"/>
        <v/>
      </c>
      <c r="AT125" s="29" t="str">
        <f t="shared" si="26"/>
        <v>3</v>
      </c>
      <c r="AU125" s="29" t="str">
        <f t="shared" si="27"/>
        <v/>
      </c>
      <c r="AV125" s="29" t="str">
        <f t="shared" si="28"/>
        <v/>
      </c>
      <c r="AW125" s="45" t="str">
        <f t="shared" si="29"/>
        <v>3</v>
      </c>
    </row>
    <row r="126" spans="1:49" x14ac:dyDescent="0.25">
      <c r="A126" s="1">
        <v>1</v>
      </c>
      <c r="B126" s="1">
        <v>1</v>
      </c>
      <c r="C126" s="1">
        <v>1</v>
      </c>
      <c r="D126" s="1">
        <v>1</v>
      </c>
      <c r="E126" s="1">
        <v>1</v>
      </c>
      <c r="F126" s="1">
        <v>1</v>
      </c>
      <c r="G126" s="1">
        <v>0</v>
      </c>
      <c r="H126" s="1">
        <v>1</v>
      </c>
      <c r="I126" s="1">
        <v>1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1</v>
      </c>
      <c r="P126" s="1">
        <v>0</v>
      </c>
      <c r="Q126" s="1">
        <v>0</v>
      </c>
      <c r="R126" s="1">
        <v>1</v>
      </c>
      <c r="T126" s="1">
        <v>112</v>
      </c>
      <c r="V126" s="1">
        <v>0.47728999999999999</v>
      </c>
      <c r="W126" s="1">
        <v>8.0599999999999995E-3</v>
      </c>
      <c r="X126" s="1">
        <v>0.22123000000000001</v>
      </c>
      <c r="Y126" s="1">
        <v>5.6499999999999996E-3</v>
      </c>
      <c r="Z126" s="1">
        <v>2.6929999999999999E-2</v>
      </c>
      <c r="AA126" s="1">
        <v>1.3010000000000001E-2</v>
      </c>
      <c r="AB126" s="1">
        <v>0.14319999999999999</v>
      </c>
      <c r="AC126" s="1">
        <v>0.10463</v>
      </c>
      <c r="AE126" s="1">
        <v>1</v>
      </c>
      <c r="AG126" s="8">
        <f t="shared" si="15"/>
        <v>0.28776999999999997</v>
      </c>
      <c r="AH126" s="8">
        <f t="shared" si="16"/>
        <v>0.47470999999999997</v>
      </c>
      <c r="AI126" s="8">
        <f t="shared" si="17"/>
        <v>0.13134999999999999</v>
      </c>
      <c r="AK126" s="26" t="str">
        <f t="shared" si="18"/>
        <v>Not mastered</v>
      </c>
      <c r="AL126" s="26" t="str">
        <f t="shared" si="19"/>
        <v>Unclassified</v>
      </c>
      <c r="AM126" s="26" t="str">
        <f t="shared" si="20"/>
        <v>Not mastered</v>
      </c>
      <c r="AO126" s="29" t="str">
        <f t="shared" si="21"/>
        <v/>
      </c>
      <c r="AP126" s="29" t="str">
        <f t="shared" si="22"/>
        <v/>
      </c>
      <c r="AQ126" s="29" t="str">
        <f t="shared" si="23"/>
        <v>3</v>
      </c>
      <c r="AR126" s="29" t="str">
        <f t="shared" si="24"/>
        <v/>
      </c>
      <c r="AS126" s="29" t="str">
        <f t="shared" si="25"/>
        <v>2</v>
      </c>
      <c r="AT126" s="29" t="str">
        <f t="shared" si="26"/>
        <v/>
      </c>
      <c r="AU126" s="29" t="str">
        <f t="shared" si="27"/>
        <v/>
      </c>
      <c r="AV126" s="29" t="str">
        <f t="shared" si="28"/>
        <v/>
      </c>
      <c r="AW126" s="45" t="str">
        <f t="shared" si="29"/>
        <v>3</v>
      </c>
    </row>
    <row r="127" spans="1:49" x14ac:dyDescent="0.25">
      <c r="A127" s="1">
        <v>0</v>
      </c>
      <c r="B127" s="1">
        <v>1</v>
      </c>
      <c r="C127" s="1">
        <v>0</v>
      </c>
      <c r="D127" s="1">
        <v>0</v>
      </c>
      <c r="E127" s="1">
        <v>1</v>
      </c>
      <c r="F127" s="1">
        <v>0</v>
      </c>
      <c r="G127" s="1">
        <v>0</v>
      </c>
      <c r="H127" s="1">
        <v>1</v>
      </c>
      <c r="I127" s="1">
        <v>1</v>
      </c>
      <c r="J127" s="1">
        <v>0</v>
      </c>
      <c r="K127" s="1">
        <v>1</v>
      </c>
      <c r="L127" s="1">
        <v>0</v>
      </c>
      <c r="M127" s="1">
        <v>0</v>
      </c>
      <c r="N127" s="1">
        <v>0</v>
      </c>
      <c r="O127" s="1">
        <v>1</v>
      </c>
      <c r="P127" s="1">
        <v>1</v>
      </c>
      <c r="Q127" s="1">
        <v>0</v>
      </c>
      <c r="R127" s="1">
        <v>0</v>
      </c>
      <c r="T127" s="1">
        <v>113</v>
      </c>
      <c r="V127" s="1">
        <v>0.78620999999999996</v>
      </c>
      <c r="W127" s="1">
        <v>8.7399999999999995E-3</v>
      </c>
      <c r="X127" s="1">
        <v>6.8559999999999996E-2</v>
      </c>
      <c r="Y127" s="1">
        <v>1.73E-3</v>
      </c>
      <c r="Z127" s="1">
        <v>4.4350000000000001E-2</v>
      </c>
      <c r="AA127" s="1">
        <v>1.41E-2</v>
      </c>
      <c r="AB127" s="1">
        <v>4.437E-2</v>
      </c>
      <c r="AC127" s="1">
        <v>3.1940000000000003E-2</v>
      </c>
      <c r="AE127" s="1">
        <v>1</v>
      </c>
      <c r="AG127" s="8">
        <f t="shared" si="15"/>
        <v>0.13475999999999999</v>
      </c>
      <c r="AH127" s="8">
        <f t="shared" si="16"/>
        <v>0.14659999999999998</v>
      </c>
      <c r="AI127" s="8">
        <f t="shared" si="17"/>
        <v>5.6510000000000005E-2</v>
      </c>
      <c r="AK127" s="26" t="str">
        <f t="shared" si="18"/>
        <v>Not mastered</v>
      </c>
      <c r="AL127" s="26" t="str">
        <f t="shared" si="19"/>
        <v>Not mastered</v>
      </c>
      <c r="AM127" s="26" t="str">
        <f t="shared" si="20"/>
        <v>Not mastered</v>
      </c>
      <c r="AO127" s="29" t="str">
        <f t="shared" si="21"/>
        <v/>
      </c>
      <c r="AP127" s="29" t="str">
        <f t="shared" si="22"/>
        <v/>
      </c>
      <c r="AQ127" s="29" t="str">
        <f t="shared" si="23"/>
        <v>3</v>
      </c>
      <c r="AR127" s="29" t="str">
        <f t="shared" si="24"/>
        <v/>
      </c>
      <c r="AS127" s="29" t="str">
        <f t="shared" si="25"/>
        <v/>
      </c>
      <c r="AT127" s="29" t="str">
        <f t="shared" si="26"/>
        <v>3</v>
      </c>
      <c r="AU127" s="29" t="str">
        <f t="shared" si="27"/>
        <v/>
      </c>
      <c r="AV127" s="29" t="str">
        <f t="shared" si="28"/>
        <v/>
      </c>
      <c r="AW127" s="45" t="str">
        <f t="shared" si="29"/>
        <v>3</v>
      </c>
    </row>
    <row r="128" spans="1:49" x14ac:dyDescent="0.25">
      <c r="A128" s="1">
        <v>1</v>
      </c>
      <c r="B128" s="1">
        <v>1</v>
      </c>
      <c r="C128" s="1">
        <v>1</v>
      </c>
      <c r="D128" s="1">
        <v>1</v>
      </c>
      <c r="E128" s="1">
        <v>0</v>
      </c>
      <c r="F128" s="1">
        <v>0</v>
      </c>
      <c r="G128" s="1">
        <v>1</v>
      </c>
      <c r="H128" s="1">
        <v>1</v>
      </c>
      <c r="I128" s="1">
        <v>1</v>
      </c>
      <c r="J128" s="1">
        <v>0</v>
      </c>
      <c r="K128" s="1">
        <v>0</v>
      </c>
      <c r="L128" s="1">
        <v>1</v>
      </c>
      <c r="M128" s="1">
        <v>1</v>
      </c>
      <c r="N128" s="1">
        <v>0</v>
      </c>
      <c r="O128" s="1">
        <v>1</v>
      </c>
      <c r="P128" s="1">
        <v>1</v>
      </c>
      <c r="Q128" s="1">
        <v>0</v>
      </c>
      <c r="R128" s="1">
        <v>0</v>
      </c>
      <c r="T128" s="1">
        <v>114</v>
      </c>
      <c r="V128" s="1">
        <v>0.33072000000000001</v>
      </c>
      <c r="W128" s="1">
        <v>6.7720000000000002E-2</v>
      </c>
      <c r="X128" s="1">
        <v>9.6399999999999993E-3</v>
      </c>
      <c r="Y128" s="1">
        <v>3.8899999999999998E-3</v>
      </c>
      <c r="Z128" s="1">
        <v>5.3249999999999999E-2</v>
      </c>
      <c r="AA128" s="1">
        <v>0.31170999999999999</v>
      </c>
      <c r="AB128" s="1">
        <v>1.7809999999999999E-2</v>
      </c>
      <c r="AC128" s="1">
        <v>0.20527000000000001</v>
      </c>
      <c r="AE128" s="1">
        <v>1</v>
      </c>
      <c r="AG128" s="8">
        <f t="shared" si="15"/>
        <v>0.58804000000000001</v>
      </c>
      <c r="AH128" s="8">
        <f t="shared" si="16"/>
        <v>0.23661000000000001</v>
      </c>
      <c r="AI128" s="8">
        <f t="shared" si="17"/>
        <v>0.58858999999999995</v>
      </c>
      <c r="AK128" s="26" t="str">
        <f t="shared" si="18"/>
        <v>Unclassified</v>
      </c>
      <c r="AL128" s="26" t="str">
        <f t="shared" si="19"/>
        <v>Not mastered</v>
      </c>
      <c r="AM128" s="26" t="str">
        <f t="shared" si="20"/>
        <v>Unclassified</v>
      </c>
      <c r="AO128" s="29" t="str">
        <f t="shared" si="21"/>
        <v/>
      </c>
      <c r="AP128" s="29" t="str">
        <f t="shared" si="22"/>
        <v>2</v>
      </c>
      <c r="AQ128" s="29" t="str">
        <f t="shared" si="23"/>
        <v/>
      </c>
      <c r="AR128" s="29" t="str">
        <f t="shared" si="24"/>
        <v/>
      </c>
      <c r="AS128" s="29" t="str">
        <f t="shared" si="25"/>
        <v/>
      </c>
      <c r="AT128" s="29" t="str">
        <f t="shared" si="26"/>
        <v>3</v>
      </c>
      <c r="AU128" s="29" t="str">
        <f t="shared" si="27"/>
        <v/>
      </c>
      <c r="AV128" s="29" t="str">
        <f t="shared" si="28"/>
        <v>2</v>
      </c>
      <c r="AW128" s="45" t="str">
        <f t="shared" si="29"/>
        <v/>
      </c>
    </row>
    <row r="129" spans="1:49" x14ac:dyDescent="0.25">
      <c r="A129" s="1">
        <v>1</v>
      </c>
      <c r="B129" s="1">
        <v>1</v>
      </c>
      <c r="C129" s="1">
        <v>1</v>
      </c>
      <c r="D129" s="1">
        <v>1</v>
      </c>
      <c r="E129" s="1">
        <v>1</v>
      </c>
      <c r="F129" s="1">
        <v>0</v>
      </c>
      <c r="G129" s="1">
        <v>1</v>
      </c>
      <c r="H129" s="1">
        <v>1</v>
      </c>
      <c r="I129" s="1">
        <v>1</v>
      </c>
      <c r="J129" s="1">
        <v>0</v>
      </c>
      <c r="K129" s="1">
        <v>0</v>
      </c>
      <c r="L129" s="1">
        <v>1</v>
      </c>
      <c r="M129" s="1">
        <v>0</v>
      </c>
      <c r="N129" s="1">
        <v>0</v>
      </c>
      <c r="O129" s="1">
        <v>0</v>
      </c>
      <c r="P129" s="1">
        <v>1</v>
      </c>
      <c r="Q129" s="1">
        <v>1</v>
      </c>
      <c r="R129" s="1">
        <v>0</v>
      </c>
      <c r="T129" s="1">
        <v>115</v>
      </c>
      <c r="V129" s="1">
        <v>0.23275000000000001</v>
      </c>
      <c r="W129" s="1">
        <v>3.3989999999999999E-2</v>
      </c>
      <c r="X129" s="1">
        <v>3.9530000000000003E-2</v>
      </c>
      <c r="Y129" s="1">
        <v>7.9299999999999995E-3</v>
      </c>
      <c r="Z129" s="1">
        <v>3.7479999999999999E-2</v>
      </c>
      <c r="AA129" s="1">
        <v>0.15648000000000001</v>
      </c>
      <c r="AB129" s="1">
        <v>7.3029999999999998E-2</v>
      </c>
      <c r="AC129" s="1">
        <v>0.41881000000000002</v>
      </c>
      <c r="AE129" s="1">
        <v>8</v>
      </c>
      <c r="AG129" s="8">
        <f t="shared" si="15"/>
        <v>0.68579999999999997</v>
      </c>
      <c r="AH129" s="8">
        <f t="shared" si="16"/>
        <v>0.5393</v>
      </c>
      <c r="AI129" s="8">
        <f t="shared" si="17"/>
        <v>0.61721000000000004</v>
      </c>
      <c r="AK129" s="26" t="str">
        <f t="shared" si="18"/>
        <v>Mastered</v>
      </c>
      <c r="AL129" s="26" t="str">
        <f t="shared" si="19"/>
        <v>Unclassified</v>
      </c>
      <c r="AM129" s="26" t="str">
        <f t="shared" si="20"/>
        <v>Mastered</v>
      </c>
      <c r="AO129" s="29" t="str">
        <f t="shared" si="21"/>
        <v>1</v>
      </c>
      <c r="AP129" s="29" t="str">
        <f t="shared" si="22"/>
        <v/>
      </c>
      <c r="AQ129" s="29" t="str">
        <f t="shared" si="23"/>
        <v/>
      </c>
      <c r="AR129" s="29" t="str">
        <f t="shared" si="24"/>
        <v/>
      </c>
      <c r="AS129" s="29" t="str">
        <f t="shared" si="25"/>
        <v>2</v>
      </c>
      <c r="AT129" s="29" t="str">
        <f t="shared" si="26"/>
        <v/>
      </c>
      <c r="AU129" s="29" t="str">
        <f t="shared" si="27"/>
        <v>1</v>
      </c>
      <c r="AV129" s="29" t="str">
        <f t="shared" si="28"/>
        <v/>
      </c>
      <c r="AW129" s="45" t="str">
        <f t="shared" si="29"/>
        <v/>
      </c>
    </row>
    <row r="130" spans="1:49" x14ac:dyDescent="0.25">
      <c r="A130" s="1">
        <v>1</v>
      </c>
      <c r="B130" s="1">
        <v>0</v>
      </c>
      <c r="C130" s="1">
        <v>0</v>
      </c>
      <c r="D130" s="1">
        <v>1</v>
      </c>
      <c r="E130" s="1">
        <v>1</v>
      </c>
      <c r="F130" s="1">
        <v>1</v>
      </c>
      <c r="G130" s="1">
        <v>0</v>
      </c>
      <c r="H130" s="1">
        <v>1</v>
      </c>
      <c r="I130" s="1">
        <v>1</v>
      </c>
      <c r="J130" s="1">
        <v>0</v>
      </c>
      <c r="K130" s="1">
        <v>0</v>
      </c>
      <c r="L130" s="1">
        <v>0</v>
      </c>
      <c r="M130" s="1">
        <v>1</v>
      </c>
      <c r="N130" s="1">
        <v>0</v>
      </c>
      <c r="O130" s="1">
        <v>0</v>
      </c>
      <c r="P130" s="1">
        <v>1</v>
      </c>
      <c r="Q130" s="1">
        <v>0</v>
      </c>
      <c r="R130" s="1">
        <v>1</v>
      </c>
      <c r="T130" s="1">
        <v>116</v>
      </c>
      <c r="V130" s="1">
        <v>0.61767000000000005</v>
      </c>
      <c r="W130" s="1">
        <v>9.4400000000000005E-3</v>
      </c>
      <c r="X130" s="1">
        <v>0.15384</v>
      </c>
      <c r="Y130" s="1">
        <v>3.5599999999999998E-3</v>
      </c>
      <c r="Z130" s="1">
        <v>3.4849999999999999E-2</v>
      </c>
      <c r="AA130" s="1">
        <v>1.523E-2</v>
      </c>
      <c r="AB130" s="1">
        <v>9.9570000000000006E-2</v>
      </c>
      <c r="AC130" s="1">
        <v>6.5839999999999996E-2</v>
      </c>
      <c r="AE130" s="1">
        <v>1</v>
      </c>
      <c r="AG130" s="8">
        <f t="shared" si="15"/>
        <v>0.21549000000000001</v>
      </c>
      <c r="AH130" s="8">
        <f t="shared" si="16"/>
        <v>0.32281000000000004</v>
      </c>
      <c r="AI130" s="8">
        <f t="shared" si="17"/>
        <v>9.4070000000000001E-2</v>
      </c>
      <c r="AK130" s="26" t="str">
        <f t="shared" si="18"/>
        <v>Not mastered</v>
      </c>
      <c r="AL130" s="26" t="str">
        <f t="shared" si="19"/>
        <v>Not mastered</v>
      </c>
      <c r="AM130" s="26" t="str">
        <f t="shared" si="20"/>
        <v>Not mastered</v>
      </c>
      <c r="AO130" s="29" t="str">
        <f t="shared" si="21"/>
        <v/>
      </c>
      <c r="AP130" s="29" t="str">
        <f t="shared" si="22"/>
        <v/>
      </c>
      <c r="AQ130" s="29" t="str">
        <f t="shared" si="23"/>
        <v>3</v>
      </c>
      <c r="AR130" s="29" t="str">
        <f t="shared" si="24"/>
        <v/>
      </c>
      <c r="AS130" s="29" t="str">
        <f t="shared" si="25"/>
        <v/>
      </c>
      <c r="AT130" s="29" t="str">
        <f t="shared" si="26"/>
        <v>3</v>
      </c>
      <c r="AU130" s="29" t="str">
        <f t="shared" si="27"/>
        <v/>
      </c>
      <c r="AV130" s="29" t="str">
        <f t="shared" si="28"/>
        <v/>
      </c>
      <c r="AW130" s="45" t="str">
        <f t="shared" si="29"/>
        <v>3</v>
      </c>
    </row>
    <row r="131" spans="1:49" x14ac:dyDescent="0.25">
      <c r="A131" s="1">
        <v>0</v>
      </c>
      <c r="B131" s="1">
        <v>0</v>
      </c>
      <c r="C131" s="1">
        <v>1</v>
      </c>
      <c r="D131" s="1">
        <v>1</v>
      </c>
      <c r="E131" s="1">
        <v>1</v>
      </c>
      <c r="F131" s="1">
        <v>0</v>
      </c>
      <c r="G131" s="1">
        <v>0</v>
      </c>
      <c r="H131" s="1">
        <v>1</v>
      </c>
      <c r="I131" s="1">
        <v>1</v>
      </c>
      <c r="J131" s="1">
        <v>0</v>
      </c>
      <c r="K131" s="1">
        <v>0</v>
      </c>
      <c r="L131" s="1">
        <v>1</v>
      </c>
      <c r="M131" s="1">
        <v>0</v>
      </c>
      <c r="N131" s="1">
        <v>0</v>
      </c>
      <c r="O131" s="1">
        <v>0</v>
      </c>
      <c r="P131" s="1">
        <v>1</v>
      </c>
      <c r="Q131" s="1">
        <v>0</v>
      </c>
      <c r="R131" s="1">
        <v>1</v>
      </c>
      <c r="T131" s="1">
        <v>117</v>
      </c>
      <c r="V131" s="1">
        <v>0.68618999999999997</v>
      </c>
      <c r="W131" s="1">
        <v>6.0699999999999999E-3</v>
      </c>
      <c r="X131" s="1">
        <v>4.7469999999999998E-2</v>
      </c>
      <c r="Y131" s="1">
        <v>6.3000000000000003E-4</v>
      </c>
      <c r="Z131" s="1">
        <v>0.11049</v>
      </c>
      <c r="AA131" s="1">
        <v>2.792E-2</v>
      </c>
      <c r="AB131" s="1">
        <v>8.77E-2</v>
      </c>
      <c r="AC131" s="1">
        <v>3.3520000000000001E-2</v>
      </c>
      <c r="AE131" s="1">
        <v>1</v>
      </c>
      <c r="AG131" s="8">
        <f t="shared" si="15"/>
        <v>0.25963000000000003</v>
      </c>
      <c r="AH131" s="8">
        <f t="shared" si="16"/>
        <v>0.16932</v>
      </c>
      <c r="AI131" s="8">
        <f t="shared" si="17"/>
        <v>6.8140000000000006E-2</v>
      </c>
      <c r="AK131" s="26" t="str">
        <f t="shared" si="18"/>
        <v>Not mastered</v>
      </c>
      <c r="AL131" s="26" t="str">
        <f t="shared" si="19"/>
        <v>Not mastered</v>
      </c>
      <c r="AM131" s="26" t="str">
        <f t="shared" si="20"/>
        <v>Not mastered</v>
      </c>
      <c r="AO131" s="29" t="str">
        <f t="shared" si="21"/>
        <v/>
      </c>
      <c r="AP131" s="29" t="str">
        <f t="shared" si="22"/>
        <v/>
      </c>
      <c r="AQ131" s="29" t="str">
        <f t="shared" si="23"/>
        <v>3</v>
      </c>
      <c r="AR131" s="29" t="str">
        <f t="shared" si="24"/>
        <v/>
      </c>
      <c r="AS131" s="29" t="str">
        <f t="shared" si="25"/>
        <v/>
      </c>
      <c r="AT131" s="29" t="str">
        <f t="shared" si="26"/>
        <v>3</v>
      </c>
      <c r="AU131" s="29" t="str">
        <f t="shared" si="27"/>
        <v/>
      </c>
      <c r="AV131" s="29" t="str">
        <f t="shared" si="28"/>
        <v/>
      </c>
      <c r="AW131" s="45" t="str">
        <f t="shared" si="29"/>
        <v>3</v>
      </c>
    </row>
    <row r="132" spans="1:49" x14ac:dyDescent="0.25">
      <c r="A132" s="1">
        <v>1</v>
      </c>
      <c r="B132" s="1">
        <v>0</v>
      </c>
      <c r="C132" s="1">
        <v>1</v>
      </c>
      <c r="D132" s="1">
        <v>1</v>
      </c>
      <c r="E132" s="1">
        <v>1</v>
      </c>
      <c r="F132" s="1">
        <v>0</v>
      </c>
      <c r="G132" s="1">
        <v>0</v>
      </c>
      <c r="H132" s="1">
        <v>1</v>
      </c>
      <c r="I132" s="1">
        <v>1</v>
      </c>
      <c r="J132" s="1">
        <v>0</v>
      </c>
      <c r="K132" s="1">
        <v>0</v>
      </c>
      <c r="L132" s="1">
        <v>1</v>
      </c>
      <c r="M132" s="1">
        <v>0</v>
      </c>
      <c r="N132" s="1">
        <v>0</v>
      </c>
      <c r="O132" s="1">
        <v>0</v>
      </c>
      <c r="P132" s="1">
        <v>1</v>
      </c>
      <c r="Q132" s="1">
        <v>1</v>
      </c>
      <c r="R132" s="1">
        <v>0</v>
      </c>
      <c r="T132" s="1">
        <v>118</v>
      </c>
      <c r="V132" s="1">
        <v>0.65530999999999995</v>
      </c>
      <c r="W132" s="1">
        <v>5.5799999999999999E-3</v>
      </c>
      <c r="X132" s="1">
        <v>5.9810000000000002E-2</v>
      </c>
      <c r="Y132" s="1">
        <v>6.9999999999999999E-4</v>
      </c>
      <c r="Z132" s="1">
        <v>0.10552</v>
      </c>
      <c r="AA132" s="1">
        <v>2.5680000000000001E-2</v>
      </c>
      <c r="AB132" s="1">
        <v>0.11049</v>
      </c>
      <c r="AC132" s="1">
        <v>3.6929999999999998E-2</v>
      </c>
      <c r="AE132" s="1">
        <v>1</v>
      </c>
      <c r="AG132" s="8">
        <f t="shared" si="15"/>
        <v>0.27862000000000003</v>
      </c>
      <c r="AH132" s="8">
        <f t="shared" si="16"/>
        <v>0.20793</v>
      </c>
      <c r="AI132" s="8">
        <f t="shared" si="17"/>
        <v>6.8890000000000007E-2</v>
      </c>
      <c r="AK132" s="26" t="str">
        <f t="shared" si="18"/>
        <v>Not mastered</v>
      </c>
      <c r="AL132" s="26" t="str">
        <f t="shared" si="19"/>
        <v>Not mastered</v>
      </c>
      <c r="AM132" s="26" t="str">
        <f t="shared" si="20"/>
        <v>Not mastered</v>
      </c>
      <c r="AO132" s="29" t="str">
        <f t="shared" si="21"/>
        <v/>
      </c>
      <c r="AP132" s="29" t="str">
        <f t="shared" si="22"/>
        <v/>
      </c>
      <c r="AQ132" s="29" t="str">
        <f t="shared" si="23"/>
        <v>3</v>
      </c>
      <c r="AR132" s="29" t="str">
        <f t="shared" si="24"/>
        <v/>
      </c>
      <c r="AS132" s="29" t="str">
        <f t="shared" si="25"/>
        <v/>
      </c>
      <c r="AT132" s="29" t="str">
        <f t="shared" si="26"/>
        <v>3</v>
      </c>
      <c r="AU132" s="29" t="str">
        <f t="shared" si="27"/>
        <v/>
      </c>
      <c r="AV132" s="29" t="str">
        <f t="shared" si="28"/>
        <v/>
      </c>
      <c r="AW132" s="45" t="str">
        <f t="shared" si="29"/>
        <v>3</v>
      </c>
    </row>
    <row r="133" spans="1:49" x14ac:dyDescent="0.25">
      <c r="A133" s="1">
        <v>1</v>
      </c>
      <c r="B133" s="1">
        <v>1</v>
      </c>
      <c r="C133" s="1">
        <v>1</v>
      </c>
      <c r="D133" s="1">
        <v>1</v>
      </c>
      <c r="E133" s="1">
        <v>1</v>
      </c>
      <c r="F133" s="1">
        <v>1</v>
      </c>
      <c r="G133" s="1">
        <v>0</v>
      </c>
      <c r="H133" s="1">
        <v>1</v>
      </c>
      <c r="I133" s="1">
        <v>1</v>
      </c>
      <c r="J133" s="1">
        <v>0</v>
      </c>
      <c r="K133" s="1">
        <v>1</v>
      </c>
      <c r="L133" s="1">
        <v>1</v>
      </c>
      <c r="M133" s="1">
        <v>0</v>
      </c>
      <c r="N133" s="1">
        <v>0</v>
      </c>
      <c r="O133" s="1">
        <v>0</v>
      </c>
      <c r="P133" s="1">
        <v>1</v>
      </c>
      <c r="Q133" s="1">
        <v>0</v>
      </c>
      <c r="R133" s="1">
        <v>0</v>
      </c>
      <c r="T133" s="1">
        <v>119</v>
      </c>
      <c r="V133" s="1">
        <v>0.40804000000000001</v>
      </c>
      <c r="W133" s="1">
        <v>3.6800000000000001E-3</v>
      </c>
      <c r="X133" s="1">
        <v>0.12809000000000001</v>
      </c>
      <c r="Y133" s="1">
        <v>2.6199999999999999E-3</v>
      </c>
      <c r="Z133" s="1">
        <v>6.5699999999999995E-2</v>
      </c>
      <c r="AA133" s="1">
        <v>1.695E-2</v>
      </c>
      <c r="AB133" s="1">
        <v>0.23663999999999999</v>
      </c>
      <c r="AC133" s="1">
        <v>0.13827</v>
      </c>
      <c r="AE133" s="1">
        <v>1</v>
      </c>
      <c r="AG133" s="8">
        <f t="shared" si="15"/>
        <v>0.45755999999999997</v>
      </c>
      <c r="AH133" s="8">
        <f t="shared" si="16"/>
        <v>0.50561999999999996</v>
      </c>
      <c r="AI133" s="8">
        <f t="shared" si="17"/>
        <v>0.16152</v>
      </c>
      <c r="AK133" s="26" t="str">
        <f t="shared" si="18"/>
        <v>Unclassified</v>
      </c>
      <c r="AL133" s="26" t="str">
        <f t="shared" si="19"/>
        <v>Unclassified</v>
      </c>
      <c r="AM133" s="26" t="str">
        <f t="shared" si="20"/>
        <v>Not mastered</v>
      </c>
      <c r="AO133" s="29" t="str">
        <f t="shared" si="21"/>
        <v/>
      </c>
      <c r="AP133" s="29" t="str">
        <f t="shared" si="22"/>
        <v>2</v>
      </c>
      <c r="AQ133" s="29" t="str">
        <f t="shared" si="23"/>
        <v/>
      </c>
      <c r="AR133" s="29" t="str">
        <f t="shared" si="24"/>
        <v/>
      </c>
      <c r="AS133" s="29" t="str">
        <f t="shared" si="25"/>
        <v>2</v>
      </c>
      <c r="AT133" s="29" t="str">
        <f t="shared" si="26"/>
        <v/>
      </c>
      <c r="AU133" s="29" t="str">
        <f t="shared" si="27"/>
        <v/>
      </c>
      <c r="AV133" s="29" t="str">
        <f t="shared" si="28"/>
        <v/>
      </c>
      <c r="AW133" s="45" t="str">
        <f t="shared" si="29"/>
        <v>3</v>
      </c>
    </row>
    <row r="134" spans="1:49" x14ac:dyDescent="0.25">
      <c r="A134" s="1">
        <v>1</v>
      </c>
      <c r="B134" s="1">
        <v>0</v>
      </c>
      <c r="C134" s="1">
        <v>0</v>
      </c>
      <c r="D134" s="1">
        <v>1</v>
      </c>
      <c r="E134" s="1">
        <v>1</v>
      </c>
      <c r="F134" s="1">
        <v>0</v>
      </c>
      <c r="G134" s="1">
        <v>1</v>
      </c>
      <c r="H134" s="1">
        <v>0</v>
      </c>
      <c r="I134" s="1">
        <v>1</v>
      </c>
      <c r="J134" s="1">
        <v>0</v>
      </c>
      <c r="K134" s="1">
        <v>1</v>
      </c>
      <c r="L134" s="1">
        <v>1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T134" s="1">
        <v>120</v>
      </c>
      <c r="V134" s="1">
        <v>0.67188000000000003</v>
      </c>
      <c r="W134" s="1">
        <v>5.2580000000000002E-2</v>
      </c>
      <c r="X134" s="1">
        <v>3.1480000000000001E-2</v>
      </c>
      <c r="Y134" s="1">
        <v>5.5799999999999999E-3</v>
      </c>
      <c r="Z134" s="1">
        <v>3.6700000000000003E-2</v>
      </c>
      <c r="AA134" s="1">
        <v>8.2110000000000002E-2</v>
      </c>
      <c r="AB134" s="1">
        <v>1.9730000000000001E-2</v>
      </c>
      <c r="AC134" s="1">
        <v>9.9949999999999997E-2</v>
      </c>
      <c r="AE134" s="1">
        <v>1</v>
      </c>
      <c r="AG134" s="8">
        <f t="shared" si="15"/>
        <v>0.23848999999999998</v>
      </c>
      <c r="AH134" s="8">
        <f t="shared" si="16"/>
        <v>0.15673999999999999</v>
      </c>
      <c r="AI134" s="8">
        <f t="shared" si="17"/>
        <v>0.24021999999999999</v>
      </c>
      <c r="AK134" s="26" t="str">
        <f t="shared" si="18"/>
        <v>Not mastered</v>
      </c>
      <c r="AL134" s="26" t="str">
        <f t="shared" si="19"/>
        <v>Not mastered</v>
      </c>
      <c r="AM134" s="26" t="str">
        <f t="shared" si="20"/>
        <v>Not mastered</v>
      </c>
      <c r="AO134" s="29" t="str">
        <f t="shared" si="21"/>
        <v/>
      </c>
      <c r="AP134" s="29" t="str">
        <f t="shared" si="22"/>
        <v/>
      </c>
      <c r="AQ134" s="29" t="str">
        <f t="shared" si="23"/>
        <v>3</v>
      </c>
      <c r="AR134" s="29" t="str">
        <f t="shared" si="24"/>
        <v/>
      </c>
      <c r="AS134" s="29" t="str">
        <f t="shared" si="25"/>
        <v/>
      </c>
      <c r="AT134" s="29" t="str">
        <f t="shared" si="26"/>
        <v>3</v>
      </c>
      <c r="AU134" s="29" t="str">
        <f t="shared" si="27"/>
        <v/>
      </c>
      <c r="AV134" s="29" t="str">
        <f t="shared" si="28"/>
        <v/>
      </c>
      <c r="AW134" s="45" t="str">
        <f t="shared" si="29"/>
        <v>3</v>
      </c>
    </row>
    <row r="135" spans="1:49" x14ac:dyDescent="0.25">
      <c r="A135" s="1">
        <v>0</v>
      </c>
      <c r="B135" s="1">
        <v>0</v>
      </c>
      <c r="C135" s="1">
        <v>1</v>
      </c>
      <c r="D135" s="1">
        <v>1</v>
      </c>
      <c r="E135" s="1">
        <v>1</v>
      </c>
      <c r="F135" s="1">
        <v>0</v>
      </c>
      <c r="G135" s="1">
        <v>0</v>
      </c>
      <c r="H135" s="1">
        <v>1</v>
      </c>
      <c r="I135" s="1">
        <v>1</v>
      </c>
      <c r="J135" s="1">
        <v>0</v>
      </c>
      <c r="K135" s="1">
        <v>1</v>
      </c>
      <c r="L135" s="1">
        <v>1</v>
      </c>
      <c r="M135" s="1">
        <v>1</v>
      </c>
      <c r="N135" s="1">
        <v>0</v>
      </c>
      <c r="O135" s="1">
        <v>0</v>
      </c>
      <c r="P135" s="1">
        <v>1</v>
      </c>
      <c r="Q135" s="1">
        <v>0</v>
      </c>
      <c r="R135" s="1">
        <v>0</v>
      </c>
      <c r="T135" s="1">
        <v>121</v>
      </c>
      <c r="V135" s="1">
        <v>0.68657000000000001</v>
      </c>
      <c r="W135" s="1">
        <v>9.8399999999999998E-3</v>
      </c>
      <c r="X135" s="1">
        <v>3.2169999999999997E-2</v>
      </c>
      <c r="Y135" s="1">
        <v>1.0399999999999999E-3</v>
      </c>
      <c r="Z135" s="1">
        <v>0.11055</v>
      </c>
      <c r="AA135" s="1">
        <v>4.5280000000000001E-2</v>
      </c>
      <c r="AB135" s="1">
        <v>5.9429999999999997E-2</v>
      </c>
      <c r="AC135" s="1">
        <v>5.5120000000000002E-2</v>
      </c>
      <c r="AE135" s="1">
        <v>1</v>
      </c>
      <c r="AG135" s="8">
        <f t="shared" si="15"/>
        <v>0.27038000000000001</v>
      </c>
      <c r="AH135" s="8">
        <f t="shared" si="16"/>
        <v>0.14776</v>
      </c>
      <c r="AI135" s="8">
        <f t="shared" si="17"/>
        <v>0.11128</v>
      </c>
      <c r="AK135" s="26" t="str">
        <f t="shared" si="18"/>
        <v>Not mastered</v>
      </c>
      <c r="AL135" s="26" t="str">
        <f t="shared" si="19"/>
        <v>Not mastered</v>
      </c>
      <c r="AM135" s="26" t="str">
        <f t="shared" si="20"/>
        <v>Not mastered</v>
      </c>
      <c r="AO135" s="29" t="str">
        <f t="shared" si="21"/>
        <v/>
      </c>
      <c r="AP135" s="29" t="str">
        <f t="shared" si="22"/>
        <v/>
      </c>
      <c r="AQ135" s="29" t="str">
        <f t="shared" si="23"/>
        <v>3</v>
      </c>
      <c r="AR135" s="29" t="str">
        <f t="shared" si="24"/>
        <v/>
      </c>
      <c r="AS135" s="29" t="str">
        <f t="shared" si="25"/>
        <v/>
      </c>
      <c r="AT135" s="29" t="str">
        <f t="shared" si="26"/>
        <v>3</v>
      </c>
      <c r="AU135" s="29" t="str">
        <f t="shared" si="27"/>
        <v/>
      </c>
      <c r="AV135" s="29" t="str">
        <f t="shared" si="28"/>
        <v/>
      </c>
      <c r="AW135" s="45" t="str">
        <f t="shared" si="29"/>
        <v>3</v>
      </c>
    </row>
    <row r="136" spans="1:49" x14ac:dyDescent="0.25">
      <c r="A136" s="1">
        <v>1</v>
      </c>
      <c r="B136" s="1">
        <v>1</v>
      </c>
      <c r="C136" s="1">
        <v>1</v>
      </c>
      <c r="D136" s="1">
        <v>1</v>
      </c>
      <c r="E136" s="1">
        <v>1</v>
      </c>
      <c r="F136" s="1">
        <v>1</v>
      </c>
      <c r="G136" s="1">
        <v>0</v>
      </c>
      <c r="H136" s="1">
        <v>0</v>
      </c>
      <c r="I136" s="1">
        <v>1</v>
      </c>
      <c r="J136" s="1">
        <v>1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T136" s="1">
        <v>122</v>
      </c>
      <c r="V136" s="1">
        <v>0.72106999999999999</v>
      </c>
      <c r="W136" s="1">
        <v>2.99E-3</v>
      </c>
      <c r="X136" s="1">
        <v>0.20527999999999999</v>
      </c>
      <c r="Y136" s="1">
        <v>1.39E-3</v>
      </c>
      <c r="Z136" s="1">
        <v>1.38E-2</v>
      </c>
      <c r="AA136" s="1">
        <v>1.64E-3</v>
      </c>
      <c r="AB136" s="1">
        <v>4.5080000000000002E-2</v>
      </c>
      <c r="AC136" s="1">
        <v>8.7500000000000008E-3</v>
      </c>
      <c r="AE136" s="1">
        <v>1</v>
      </c>
      <c r="AG136" s="8">
        <f t="shared" si="15"/>
        <v>6.9269999999999998E-2</v>
      </c>
      <c r="AH136" s="8">
        <f t="shared" si="16"/>
        <v>0.26049999999999995</v>
      </c>
      <c r="AI136" s="8">
        <f t="shared" si="17"/>
        <v>1.4770000000000002E-2</v>
      </c>
      <c r="AK136" s="26" t="str">
        <f t="shared" si="18"/>
        <v>Not mastered</v>
      </c>
      <c r="AL136" s="26" t="str">
        <f t="shared" si="19"/>
        <v>Not mastered</v>
      </c>
      <c r="AM136" s="26" t="str">
        <f t="shared" si="20"/>
        <v>Not mastered</v>
      </c>
      <c r="AO136" s="29" t="str">
        <f t="shared" si="21"/>
        <v/>
      </c>
      <c r="AP136" s="29" t="str">
        <f t="shared" si="22"/>
        <v/>
      </c>
      <c r="AQ136" s="29" t="str">
        <f t="shared" si="23"/>
        <v>3</v>
      </c>
      <c r="AR136" s="29" t="str">
        <f t="shared" si="24"/>
        <v/>
      </c>
      <c r="AS136" s="29" t="str">
        <f t="shared" si="25"/>
        <v/>
      </c>
      <c r="AT136" s="29" t="str">
        <f t="shared" si="26"/>
        <v>3</v>
      </c>
      <c r="AU136" s="29" t="str">
        <f t="shared" si="27"/>
        <v/>
      </c>
      <c r="AV136" s="29" t="str">
        <f t="shared" si="28"/>
        <v/>
      </c>
      <c r="AW136" s="45" t="str">
        <f t="shared" si="29"/>
        <v>3</v>
      </c>
    </row>
    <row r="137" spans="1:49" x14ac:dyDescent="0.25">
      <c r="A137" s="1">
        <v>1</v>
      </c>
      <c r="B137" s="1">
        <v>1</v>
      </c>
      <c r="C137" s="1">
        <v>1</v>
      </c>
      <c r="D137" s="1">
        <v>1</v>
      </c>
      <c r="E137" s="1">
        <v>1</v>
      </c>
      <c r="F137" s="1">
        <v>1</v>
      </c>
      <c r="G137" s="1">
        <v>1</v>
      </c>
      <c r="H137" s="1">
        <v>1</v>
      </c>
      <c r="I137" s="1">
        <v>1</v>
      </c>
      <c r="J137" s="1">
        <v>0</v>
      </c>
      <c r="K137" s="1">
        <v>0</v>
      </c>
      <c r="L137" s="1">
        <v>1</v>
      </c>
      <c r="M137" s="1">
        <v>0</v>
      </c>
      <c r="N137" s="1">
        <v>1</v>
      </c>
      <c r="O137" s="1">
        <v>1</v>
      </c>
      <c r="P137" s="1">
        <v>0</v>
      </c>
      <c r="Q137" s="1">
        <v>0</v>
      </c>
      <c r="R137" s="1">
        <v>0</v>
      </c>
      <c r="T137" s="1">
        <v>123</v>
      </c>
      <c r="V137" s="1">
        <v>2.0320000000000001E-2</v>
      </c>
      <c r="W137" s="1">
        <v>4.2599999999999999E-3</v>
      </c>
      <c r="X137" s="1">
        <v>5.7800000000000004E-3</v>
      </c>
      <c r="Y137" s="1">
        <v>1.98E-3</v>
      </c>
      <c r="Z137" s="1">
        <v>2.291E-2</v>
      </c>
      <c r="AA137" s="1">
        <v>0.13714000000000001</v>
      </c>
      <c r="AB137" s="1">
        <v>7.4819999999999998E-2</v>
      </c>
      <c r="AC137" s="1">
        <v>0.73279000000000005</v>
      </c>
      <c r="AE137" s="1">
        <v>8</v>
      </c>
      <c r="AG137" s="8">
        <f t="shared" si="15"/>
        <v>0.96766000000000008</v>
      </c>
      <c r="AH137" s="8">
        <f t="shared" si="16"/>
        <v>0.81537000000000004</v>
      </c>
      <c r="AI137" s="8">
        <f t="shared" si="17"/>
        <v>0.87617000000000012</v>
      </c>
      <c r="AK137" s="26" t="str">
        <f t="shared" si="18"/>
        <v>Mastered</v>
      </c>
      <c r="AL137" s="26" t="str">
        <f t="shared" si="19"/>
        <v>Mastered</v>
      </c>
      <c r="AM137" s="26" t="str">
        <f t="shared" si="20"/>
        <v>Mastered</v>
      </c>
      <c r="AO137" s="29" t="str">
        <f t="shared" si="21"/>
        <v>1</v>
      </c>
      <c r="AP137" s="29" t="str">
        <f t="shared" si="22"/>
        <v/>
      </c>
      <c r="AQ137" s="29" t="str">
        <f t="shared" si="23"/>
        <v/>
      </c>
      <c r="AR137" s="29" t="str">
        <f t="shared" si="24"/>
        <v>1</v>
      </c>
      <c r="AS137" s="29" t="str">
        <f t="shared" si="25"/>
        <v/>
      </c>
      <c r="AT137" s="29" t="str">
        <f t="shared" si="26"/>
        <v/>
      </c>
      <c r="AU137" s="29" t="str">
        <f t="shared" si="27"/>
        <v>1</v>
      </c>
      <c r="AV137" s="29" t="str">
        <f t="shared" si="28"/>
        <v/>
      </c>
      <c r="AW137" s="45" t="str">
        <f t="shared" si="29"/>
        <v/>
      </c>
    </row>
    <row r="138" spans="1:49" x14ac:dyDescent="0.25">
      <c r="A138" s="1">
        <v>1</v>
      </c>
      <c r="B138" s="1">
        <v>0</v>
      </c>
      <c r="C138" s="1">
        <v>1</v>
      </c>
      <c r="D138" s="1">
        <v>1</v>
      </c>
      <c r="E138" s="1">
        <v>1</v>
      </c>
      <c r="F138" s="1">
        <v>0</v>
      </c>
      <c r="G138" s="1">
        <v>1</v>
      </c>
      <c r="H138" s="1">
        <v>1</v>
      </c>
      <c r="I138" s="1">
        <v>1</v>
      </c>
      <c r="J138" s="1">
        <v>0</v>
      </c>
      <c r="K138" s="1">
        <v>1</v>
      </c>
      <c r="L138" s="1">
        <v>1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T138" s="1">
        <v>124</v>
      </c>
      <c r="V138" s="1">
        <v>0.44285000000000002</v>
      </c>
      <c r="W138" s="1">
        <v>3.773E-2</v>
      </c>
      <c r="X138" s="1">
        <v>2.0750000000000001E-2</v>
      </c>
      <c r="Y138" s="1">
        <v>4.0000000000000001E-3</v>
      </c>
      <c r="Z138" s="1">
        <v>7.1309999999999998E-2</v>
      </c>
      <c r="AA138" s="1">
        <v>0.17366000000000001</v>
      </c>
      <c r="AB138" s="1">
        <v>3.8330000000000003E-2</v>
      </c>
      <c r="AC138" s="1">
        <v>0.21138000000000001</v>
      </c>
      <c r="AE138" s="1">
        <v>1</v>
      </c>
      <c r="AG138" s="8">
        <f t="shared" si="15"/>
        <v>0.49468000000000001</v>
      </c>
      <c r="AH138" s="8">
        <f t="shared" si="16"/>
        <v>0.27446000000000004</v>
      </c>
      <c r="AI138" s="8">
        <f t="shared" si="17"/>
        <v>0.42677000000000004</v>
      </c>
      <c r="AK138" s="26" t="str">
        <f t="shared" si="18"/>
        <v>Unclassified</v>
      </c>
      <c r="AL138" s="26" t="str">
        <f t="shared" si="19"/>
        <v>Not mastered</v>
      </c>
      <c r="AM138" s="26" t="str">
        <f t="shared" si="20"/>
        <v>Unclassified</v>
      </c>
      <c r="AO138" s="29" t="str">
        <f t="shared" si="21"/>
        <v/>
      </c>
      <c r="AP138" s="29" t="str">
        <f t="shared" si="22"/>
        <v>2</v>
      </c>
      <c r="AQ138" s="29" t="str">
        <f t="shared" si="23"/>
        <v/>
      </c>
      <c r="AR138" s="29" t="str">
        <f t="shared" si="24"/>
        <v/>
      </c>
      <c r="AS138" s="29" t="str">
        <f t="shared" si="25"/>
        <v/>
      </c>
      <c r="AT138" s="29" t="str">
        <f t="shared" si="26"/>
        <v>3</v>
      </c>
      <c r="AU138" s="29" t="str">
        <f t="shared" si="27"/>
        <v/>
      </c>
      <c r="AV138" s="29" t="str">
        <f t="shared" si="28"/>
        <v>2</v>
      </c>
      <c r="AW138" s="45" t="str">
        <f t="shared" si="29"/>
        <v/>
      </c>
    </row>
    <row r="139" spans="1:49" x14ac:dyDescent="0.25">
      <c r="A139" s="1">
        <v>1</v>
      </c>
      <c r="B139" s="1">
        <v>1</v>
      </c>
      <c r="C139" s="1">
        <v>0</v>
      </c>
      <c r="D139" s="1">
        <v>1</v>
      </c>
      <c r="E139" s="1">
        <v>1</v>
      </c>
      <c r="F139" s="1">
        <v>1</v>
      </c>
      <c r="G139" s="1">
        <v>1</v>
      </c>
      <c r="H139" s="1">
        <v>1</v>
      </c>
      <c r="I139" s="1">
        <v>1</v>
      </c>
      <c r="J139" s="1">
        <v>0</v>
      </c>
      <c r="K139" s="1">
        <v>1</v>
      </c>
      <c r="L139" s="1">
        <v>0</v>
      </c>
      <c r="M139" s="1">
        <v>1</v>
      </c>
      <c r="N139" s="1">
        <v>0</v>
      </c>
      <c r="O139" s="1">
        <v>0</v>
      </c>
      <c r="P139" s="1">
        <v>1</v>
      </c>
      <c r="Q139" s="1">
        <v>1</v>
      </c>
      <c r="R139" s="1">
        <v>0</v>
      </c>
      <c r="T139" s="1">
        <v>125</v>
      </c>
      <c r="V139" s="1">
        <v>9.5420000000000005E-2</v>
      </c>
      <c r="W139" s="1">
        <v>2.8719999999999999E-2</v>
      </c>
      <c r="X139" s="1">
        <v>6.4339999999999994E-2</v>
      </c>
      <c r="Y139" s="1">
        <v>3.6819999999999999E-2</v>
      </c>
      <c r="Z139" s="1">
        <v>5.3800000000000002E-3</v>
      </c>
      <c r="AA139" s="1">
        <v>4.6330000000000003E-2</v>
      </c>
      <c r="AB139" s="1">
        <v>4.165E-2</v>
      </c>
      <c r="AC139" s="1">
        <v>0.68133999999999995</v>
      </c>
      <c r="AE139" s="1">
        <v>8</v>
      </c>
      <c r="AG139" s="8">
        <f t="shared" si="15"/>
        <v>0.77469999999999994</v>
      </c>
      <c r="AH139" s="8">
        <f t="shared" si="16"/>
        <v>0.82414999999999994</v>
      </c>
      <c r="AI139" s="8">
        <f t="shared" si="17"/>
        <v>0.79320999999999997</v>
      </c>
      <c r="AK139" s="26" t="str">
        <f t="shared" si="18"/>
        <v>Mastered</v>
      </c>
      <c r="AL139" s="26" t="str">
        <f t="shared" si="19"/>
        <v>Mastered</v>
      </c>
      <c r="AM139" s="26" t="str">
        <f t="shared" si="20"/>
        <v>Mastered</v>
      </c>
      <c r="AO139" s="29" t="str">
        <f t="shared" si="21"/>
        <v>1</v>
      </c>
      <c r="AP139" s="29" t="str">
        <f t="shared" si="22"/>
        <v/>
      </c>
      <c r="AQ139" s="29" t="str">
        <f t="shared" si="23"/>
        <v/>
      </c>
      <c r="AR139" s="29" t="str">
        <f t="shared" si="24"/>
        <v>1</v>
      </c>
      <c r="AS139" s="29" t="str">
        <f t="shared" si="25"/>
        <v/>
      </c>
      <c r="AT139" s="29" t="str">
        <f t="shared" si="26"/>
        <v/>
      </c>
      <c r="AU139" s="29" t="str">
        <f t="shared" si="27"/>
        <v>1</v>
      </c>
      <c r="AV139" s="29" t="str">
        <f t="shared" si="28"/>
        <v/>
      </c>
      <c r="AW139" s="45" t="str">
        <f t="shared" si="29"/>
        <v/>
      </c>
    </row>
    <row r="140" spans="1:49" x14ac:dyDescent="0.25">
      <c r="A140" s="1">
        <v>0</v>
      </c>
      <c r="B140" s="1">
        <v>0</v>
      </c>
      <c r="C140" s="1">
        <v>1</v>
      </c>
      <c r="D140" s="1">
        <v>1</v>
      </c>
      <c r="E140" s="1">
        <v>1</v>
      </c>
      <c r="F140" s="1">
        <v>0</v>
      </c>
      <c r="G140" s="1">
        <v>1</v>
      </c>
      <c r="H140" s="1">
        <v>1</v>
      </c>
      <c r="I140" s="1">
        <v>1</v>
      </c>
      <c r="J140" s="1">
        <v>0</v>
      </c>
      <c r="K140" s="1">
        <v>0</v>
      </c>
      <c r="L140" s="1">
        <v>1</v>
      </c>
      <c r="M140" s="1">
        <v>0</v>
      </c>
      <c r="N140" s="1">
        <v>0</v>
      </c>
      <c r="O140" s="1">
        <v>0</v>
      </c>
      <c r="P140" s="1">
        <v>1</v>
      </c>
      <c r="Q140" s="1">
        <v>0</v>
      </c>
      <c r="R140" s="1">
        <v>0</v>
      </c>
      <c r="T140" s="1">
        <v>126</v>
      </c>
      <c r="V140" s="1">
        <v>0.43369000000000002</v>
      </c>
      <c r="W140" s="1">
        <v>4.752E-2</v>
      </c>
      <c r="X140" s="1">
        <v>1.8429999999999998E-2</v>
      </c>
      <c r="Y140" s="1">
        <v>3.3E-3</v>
      </c>
      <c r="Z140" s="1">
        <v>6.9830000000000003E-2</v>
      </c>
      <c r="AA140" s="1">
        <v>0.21873999999999999</v>
      </c>
      <c r="AB140" s="1">
        <v>3.4040000000000001E-2</v>
      </c>
      <c r="AC140" s="1">
        <v>0.17444000000000001</v>
      </c>
      <c r="AE140" s="1">
        <v>1</v>
      </c>
      <c r="AG140" s="8">
        <f t="shared" si="15"/>
        <v>0.49704999999999999</v>
      </c>
      <c r="AH140" s="8">
        <f t="shared" si="16"/>
        <v>0.23021000000000003</v>
      </c>
      <c r="AI140" s="8">
        <f t="shared" si="17"/>
        <v>0.44399999999999995</v>
      </c>
      <c r="AK140" s="26" t="str">
        <f t="shared" si="18"/>
        <v>Unclassified</v>
      </c>
      <c r="AL140" s="26" t="str">
        <f t="shared" si="19"/>
        <v>Not mastered</v>
      </c>
      <c r="AM140" s="26" t="str">
        <f t="shared" si="20"/>
        <v>Unclassified</v>
      </c>
      <c r="AO140" s="29" t="str">
        <f t="shared" si="21"/>
        <v/>
      </c>
      <c r="AP140" s="29" t="str">
        <f t="shared" si="22"/>
        <v>2</v>
      </c>
      <c r="AQ140" s="29" t="str">
        <f t="shared" si="23"/>
        <v/>
      </c>
      <c r="AR140" s="29" t="str">
        <f t="shared" si="24"/>
        <v/>
      </c>
      <c r="AS140" s="29" t="str">
        <f t="shared" si="25"/>
        <v/>
      </c>
      <c r="AT140" s="29" t="str">
        <f t="shared" si="26"/>
        <v>3</v>
      </c>
      <c r="AU140" s="29" t="str">
        <f t="shared" si="27"/>
        <v/>
      </c>
      <c r="AV140" s="29" t="str">
        <f t="shared" si="28"/>
        <v>2</v>
      </c>
      <c r="AW140" s="45" t="str">
        <f t="shared" si="29"/>
        <v/>
      </c>
    </row>
    <row r="141" spans="1:49" x14ac:dyDescent="0.25">
      <c r="A141" s="1">
        <v>1</v>
      </c>
      <c r="B141" s="1">
        <v>1</v>
      </c>
      <c r="C141" s="1">
        <v>1</v>
      </c>
      <c r="D141" s="1">
        <v>0</v>
      </c>
      <c r="E141" s="1">
        <v>1</v>
      </c>
      <c r="F141" s="1">
        <v>0</v>
      </c>
      <c r="G141" s="1">
        <v>0</v>
      </c>
      <c r="H141" s="1">
        <v>1</v>
      </c>
      <c r="I141" s="1">
        <v>1</v>
      </c>
      <c r="J141" s="1">
        <v>0</v>
      </c>
      <c r="K141" s="1">
        <v>1</v>
      </c>
      <c r="L141" s="1">
        <v>0</v>
      </c>
      <c r="M141" s="1">
        <v>0</v>
      </c>
      <c r="N141" s="1">
        <v>1</v>
      </c>
      <c r="O141" s="1">
        <v>1</v>
      </c>
      <c r="P141" s="1">
        <v>1</v>
      </c>
      <c r="Q141" s="1">
        <v>1</v>
      </c>
      <c r="R141" s="1">
        <v>1</v>
      </c>
      <c r="T141" s="1">
        <v>127</v>
      </c>
      <c r="V141" s="1">
        <v>0.20326</v>
      </c>
      <c r="W141" s="1">
        <v>4.5399999999999998E-3</v>
      </c>
      <c r="X141" s="1">
        <v>6.198E-2</v>
      </c>
      <c r="Y141" s="1">
        <v>2.4299999999999999E-3</v>
      </c>
      <c r="Z141" s="1">
        <v>8.029E-2</v>
      </c>
      <c r="AA141" s="1">
        <v>5.1270000000000003E-2</v>
      </c>
      <c r="AB141" s="1">
        <v>0.28089999999999998</v>
      </c>
      <c r="AC141" s="1">
        <v>0.31533</v>
      </c>
      <c r="AE141" s="1">
        <v>8</v>
      </c>
      <c r="AG141" s="8">
        <f t="shared" si="15"/>
        <v>0.72778999999999994</v>
      </c>
      <c r="AH141" s="8">
        <f t="shared" si="16"/>
        <v>0.66064000000000001</v>
      </c>
      <c r="AI141" s="8">
        <f t="shared" si="17"/>
        <v>0.37357000000000001</v>
      </c>
      <c r="AK141" s="26" t="str">
        <f t="shared" si="18"/>
        <v>Mastered</v>
      </c>
      <c r="AL141" s="26" t="str">
        <f t="shared" si="19"/>
        <v>Mastered</v>
      </c>
      <c r="AM141" s="26" t="str">
        <f t="shared" si="20"/>
        <v>Not mastered</v>
      </c>
      <c r="AO141" s="29" t="str">
        <f t="shared" si="21"/>
        <v>1</v>
      </c>
      <c r="AP141" s="29" t="str">
        <f t="shared" si="22"/>
        <v/>
      </c>
      <c r="AQ141" s="29" t="str">
        <f t="shared" si="23"/>
        <v/>
      </c>
      <c r="AR141" s="29" t="str">
        <f t="shared" si="24"/>
        <v>1</v>
      </c>
      <c r="AS141" s="29" t="str">
        <f t="shared" si="25"/>
        <v/>
      </c>
      <c r="AT141" s="29" t="str">
        <f t="shared" si="26"/>
        <v/>
      </c>
      <c r="AU141" s="29" t="str">
        <f t="shared" si="27"/>
        <v/>
      </c>
      <c r="AV141" s="29" t="str">
        <f t="shared" si="28"/>
        <v/>
      </c>
      <c r="AW141" s="45" t="str">
        <f t="shared" si="29"/>
        <v>3</v>
      </c>
    </row>
    <row r="142" spans="1:49" x14ac:dyDescent="0.25">
      <c r="A142" s="1">
        <v>1</v>
      </c>
      <c r="B142" s="1">
        <v>0</v>
      </c>
      <c r="C142" s="1">
        <v>1</v>
      </c>
      <c r="D142" s="1">
        <v>0</v>
      </c>
      <c r="E142" s="1">
        <v>1</v>
      </c>
      <c r="F142" s="1">
        <v>0</v>
      </c>
      <c r="G142" s="1">
        <v>0</v>
      </c>
      <c r="H142" s="1">
        <v>0</v>
      </c>
      <c r="I142" s="1">
        <v>1</v>
      </c>
      <c r="J142" s="1">
        <v>0</v>
      </c>
      <c r="K142" s="1">
        <v>0</v>
      </c>
      <c r="L142" s="1">
        <v>1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T142" s="1">
        <v>128</v>
      </c>
      <c r="V142" s="1">
        <v>0.88453999999999999</v>
      </c>
      <c r="W142" s="1">
        <v>1.5499999999999999E-3</v>
      </c>
      <c r="X142" s="1">
        <v>3.7580000000000002E-2</v>
      </c>
      <c r="Y142" s="1">
        <v>1.1E-4</v>
      </c>
      <c r="Z142" s="1">
        <v>4.8320000000000002E-2</v>
      </c>
      <c r="AA142" s="1">
        <v>2.4199999999999998E-3</v>
      </c>
      <c r="AB142" s="1">
        <v>2.3560000000000001E-2</v>
      </c>
      <c r="AC142" s="1">
        <v>1.9300000000000001E-3</v>
      </c>
      <c r="AE142" s="1">
        <v>1</v>
      </c>
      <c r="AG142" s="8">
        <f t="shared" si="15"/>
        <v>7.6230000000000006E-2</v>
      </c>
      <c r="AH142" s="8">
        <f t="shared" si="16"/>
        <v>6.318E-2</v>
      </c>
      <c r="AI142" s="8">
        <f t="shared" si="17"/>
        <v>6.0100000000000006E-3</v>
      </c>
      <c r="AK142" s="26" t="str">
        <f t="shared" si="18"/>
        <v>Not mastered</v>
      </c>
      <c r="AL142" s="26" t="str">
        <f t="shared" si="19"/>
        <v>Not mastered</v>
      </c>
      <c r="AM142" s="26" t="str">
        <f t="shared" si="20"/>
        <v>Not mastered</v>
      </c>
      <c r="AO142" s="29" t="str">
        <f t="shared" si="21"/>
        <v/>
      </c>
      <c r="AP142" s="29" t="str">
        <f t="shared" si="22"/>
        <v/>
      </c>
      <c r="AQ142" s="29" t="str">
        <f t="shared" si="23"/>
        <v>3</v>
      </c>
      <c r="AR142" s="29" t="str">
        <f t="shared" si="24"/>
        <v/>
      </c>
      <c r="AS142" s="29" t="str">
        <f t="shared" si="25"/>
        <v/>
      </c>
      <c r="AT142" s="29" t="str">
        <f t="shared" si="26"/>
        <v>3</v>
      </c>
      <c r="AU142" s="29" t="str">
        <f t="shared" si="27"/>
        <v/>
      </c>
      <c r="AV142" s="29" t="str">
        <f t="shared" si="28"/>
        <v/>
      </c>
      <c r="AW142" s="45" t="str">
        <f t="shared" si="29"/>
        <v>3</v>
      </c>
    </row>
    <row r="143" spans="1:49" x14ac:dyDescent="0.25">
      <c r="A143" s="1">
        <v>1</v>
      </c>
      <c r="B143" s="1">
        <v>1</v>
      </c>
      <c r="C143" s="1">
        <v>1</v>
      </c>
      <c r="D143" s="1">
        <v>0</v>
      </c>
      <c r="E143" s="1">
        <v>1</v>
      </c>
      <c r="F143" s="1">
        <v>0</v>
      </c>
      <c r="G143" s="1">
        <v>1</v>
      </c>
      <c r="H143" s="1">
        <v>1</v>
      </c>
      <c r="I143" s="1">
        <v>1</v>
      </c>
      <c r="J143" s="1">
        <v>0</v>
      </c>
      <c r="K143" s="1">
        <v>0</v>
      </c>
      <c r="L143" s="1">
        <v>0</v>
      </c>
      <c r="M143" s="1">
        <v>1</v>
      </c>
      <c r="N143" s="1">
        <v>0</v>
      </c>
      <c r="O143" s="1">
        <v>0</v>
      </c>
      <c r="P143" s="1">
        <v>1</v>
      </c>
      <c r="Q143" s="1">
        <v>0</v>
      </c>
      <c r="R143" s="1">
        <v>1</v>
      </c>
      <c r="T143" s="1">
        <v>129</v>
      </c>
      <c r="V143" s="1">
        <v>0.47467999999999999</v>
      </c>
      <c r="W143" s="1">
        <v>6.2059999999999997E-2</v>
      </c>
      <c r="X143" s="1">
        <v>6.1109999999999998E-2</v>
      </c>
      <c r="Y143" s="1">
        <v>1.209E-2</v>
      </c>
      <c r="Z143" s="1">
        <v>2.6780000000000002E-2</v>
      </c>
      <c r="AA143" s="1">
        <v>0.10009</v>
      </c>
      <c r="AB143" s="1">
        <v>3.9559999999999998E-2</v>
      </c>
      <c r="AC143" s="1">
        <v>0.22363</v>
      </c>
      <c r="AE143" s="1">
        <v>1</v>
      </c>
      <c r="AG143" s="8">
        <f t="shared" si="15"/>
        <v>0.39006000000000002</v>
      </c>
      <c r="AH143" s="8">
        <f t="shared" si="16"/>
        <v>0.33638999999999997</v>
      </c>
      <c r="AI143" s="8">
        <f t="shared" si="17"/>
        <v>0.39787</v>
      </c>
      <c r="AK143" s="26" t="str">
        <f t="shared" si="18"/>
        <v>Unclassified</v>
      </c>
      <c r="AL143" s="26" t="str">
        <f t="shared" si="19"/>
        <v>Not mastered</v>
      </c>
      <c r="AM143" s="26" t="str">
        <f t="shared" si="20"/>
        <v>Unclassified</v>
      </c>
      <c r="AO143" s="29" t="str">
        <f t="shared" si="21"/>
        <v/>
      </c>
      <c r="AP143" s="29" t="str">
        <f t="shared" si="22"/>
        <v>2</v>
      </c>
      <c r="AQ143" s="29" t="str">
        <f t="shared" si="23"/>
        <v/>
      </c>
      <c r="AR143" s="29" t="str">
        <f t="shared" si="24"/>
        <v/>
      </c>
      <c r="AS143" s="29" t="str">
        <f t="shared" si="25"/>
        <v/>
      </c>
      <c r="AT143" s="29" t="str">
        <f t="shared" si="26"/>
        <v>3</v>
      </c>
      <c r="AU143" s="29" t="str">
        <f t="shared" si="27"/>
        <v/>
      </c>
      <c r="AV143" s="29" t="str">
        <f t="shared" si="28"/>
        <v>2</v>
      </c>
      <c r="AW143" s="45" t="str">
        <f t="shared" si="29"/>
        <v/>
      </c>
    </row>
    <row r="144" spans="1:49" x14ac:dyDescent="0.25">
      <c r="A144" s="1">
        <v>1</v>
      </c>
      <c r="B144" s="1">
        <v>1</v>
      </c>
      <c r="C144" s="1">
        <v>1</v>
      </c>
      <c r="D144" s="1">
        <v>1</v>
      </c>
      <c r="E144" s="1">
        <v>1</v>
      </c>
      <c r="F144" s="1">
        <v>1</v>
      </c>
      <c r="G144" s="1">
        <v>1</v>
      </c>
      <c r="H144" s="1">
        <v>1</v>
      </c>
      <c r="I144" s="1">
        <v>1</v>
      </c>
      <c r="J144" s="1">
        <v>0</v>
      </c>
      <c r="K144" s="1">
        <v>0</v>
      </c>
      <c r="L144" s="1">
        <v>1</v>
      </c>
      <c r="M144" s="1">
        <v>0</v>
      </c>
      <c r="N144" s="1">
        <v>1</v>
      </c>
      <c r="O144" s="1">
        <v>1</v>
      </c>
      <c r="P144" s="1">
        <v>1</v>
      </c>
      <c r="Q144" s="1">
        <v>0</v>
      </c>
      <c r="R144" s="1">
        <v>0</v>
      </c>
      <c r="T144" s="1">
        <v>130</v>
      </c>
      <c r="V144" s="1">
        <v>1.183E-2</v>
      </c>
      <c r="W144" s="1">
        <v>4.5100000000000001E-3</v>
      </c>
      <c r="X144" s="1">
        <v>3.3700000000000002E-3</v>
      </c>
      <c r="Y144" s="1">
        <v>2.0999999999999999E-3</v>
      </c>
      <c r="Z144" s="1">
        <v>1.3339999999999999E-2</v>
      </c>
      <c r="AA144" s="1">
        <v>0.14524000000000001</v>
      </c>
      <c r="AB144" s="1">
        <v>4.3580000000000001E-2</v>
      </c>
      <c r="AC144" s="1">
        <v>0.77603999999999995</v>
      </c>
      <c r="AE144" s="1">
        <v>8</v>
      </c>
      <c r="AG144" s="8">
        <f t="shared" ref="AG144:AG207" si="30">SUM(V144*(0),W144*(0),X144*(0),Y144*(0),Z144*(1),AA144*(1),AB144*(1),AC144*(1))</f>
        <v>0.97819999999999996</v>
      </c>
      <c r="AH144" s="8">
        <f t="shared" ref="AH144:AH207" si="31">SUM(V144*(0),W144*(0),X144*(1),Y144*(1),Z144*(0),AA144*(0),AB144*(1),AC144*(1))</f>
        <v>0.82508999999999999</v>
      </c>
      <c r="AI144" s="8">
        <f t="shared" ref="AI144:AI207" si="32">SUM(V144*(0),W144*(1),X144*(0),Y144*(1),Z144*(0),AA144*(1),AB144*(0),AC144*(1))</f>
        <v>0.92788999999999999</v>
      </c>
      <c r="AK144" s="26" t="str">
        <f t="shared" ref="AK144:AK207" si="33">IF(AG144&lt;=0.39,"Not mastered",IF(AG144&gt;=0.61,"Mastered","Unclassified"))</f>
        <v>Mastered</v>
      </c>
      <c r="AL144" s="26" t="str">
        <f t="shared" ref="AL144:AL207" si="34">IF(AH144&lt;=0.39,"Not mastered",IF(AH144&gt;=0.61,"Mastered","Unclassified"))</f>
        <v>Mastered</v>
      </c>
      <c r="AM144" s="26" t="str">
        <f t="shared" ref="AM144:AM207" si="35">IF(AI144&lt;=0.39,"Not mastered",IF(AI144&gt;=0.61,"Mastered","Unclassified"))</f>
        <v>Mastered</v>
      </c>
      <c r="AO144" s="29" t="str">
        <f t="shared" ref="AO144:AO207" si="36">IF(AK144="mastered","1","")</f>
        <v>1</v>
      </c>
      <c r="AP144" s="29" t="str">
        <f t="shared" ref="AP144:AP207" si="37">IF(AK144="unclassified","2","")</f>
        <v/>
      </c>
      <c r="AQ144" s="29" t="str">
        <f t="shared" ref="AQ144:AQ207" si="38">IF(AK144="not mastered","3","")</f>
        <v/>
      </c>
      <c r="AR144" s="29" t="str">
        <f t="shared" ref="AR144:AR207" si="39">IF(AL144="mastered","1","")</f>
        <v>1</v>
      </c>
      <c r="AS144" s="29" t="str">
        <f t="shared" ref="AS144:AS207" si="40">IF(AL144="unclassified","2","")</f>
        <v/>
      </c>
      <c r="AT144" s="29" t="str">
        <f t="shared" ref="AT144:AT207" si="41">IF(AL144="not mastered","3","")</f>
        <v/>
      </c>
      <c r="AU144" s="29" t="str">
        <f t="shared" ref="AU144:AU207" si="42">IF(AM144="mastered","1","")</f>
        <v>1</v>
      </c>
      <c r="AV144" s="29" t="str">
        <f t="shared" ref="AV144:AV207" si="43">IF(AM144="unclassified","2","")</f>
        <v/>
      </c>
      <c r="AW144" s="45" t="str">
        <f t="shared" ref="AW144:AW207" si="44">IF(AM144="not mastered","3","")</f>
        <v/>
      </c>
    </row>
    <row r="145" spans="1:49" x14ac:dyDescent="0.25">
      <c r="A145" s="1">
        <v>1</v>
      </c>
      <c r="B145" s="1">
        <v>1</v>
      </c>
      <c r="C145" s="1">
        <v>0</v>
      </c>
      <c r="D145" s="1">
        <v>1</v>
      </c>
      <c r="E145" s="1">
        <v>1</v>
      </c>
      <c r="F145" s="1">
        <v>0</v>
      </c>
      <c r="G145" s="1">
        <v>1</v>
      </c>
      <c r="H145" s="1">
        <v>1</v>
      </c>
      <c r="I145" s="1">
        <v>0</v>
      </c>
      <c r="J145" s="1">
        <v>0</v>
      </c>
      <c r="K145" s="1">
        <v>1</v>
      </c>
      <c r="L145" s="1">
        <v>0</v>
      </c>
      <c r="M145" s="1">
        <v>0</v>
      </c>
      <c r="N145" s="1">
        <v>1</v>
      </c>
      <c r="O145" s="1">
        <v>0</v>
      </c>
      <c r="P145" s="1">
        <v>1</v>
      </c>
      <c r="Q145" s="1">
        <v>0</v>
      </c>
      <c r="R145" s="1">
        <v>0</v>
      </c>
      <c r="T145" s="1">
        <v>131</v>
      </c>
      <c r="V145" s="1">
        <v>0.13716</v>
      </c>
      <c r="W145" s="1">
        <v>1.95E-2</v>
      </c>
      <c r="X145" s="1">
        <v>1.196E-2</v>
      </c>
      <c r="Y145" s="1">
        <v>3.8500000000000001E-3</v>
      </c>
      <c r="Z145" s="1">
        <v>5.4179999999999999E-2</v>
      </c>
      <c r="AA145" s="1">
        <v>0.22023999999999999</v>
      </c>
      <c r="AB145" s="1">
        <v>5.4199999999999998E-2</v>
      </c>
      <c r="AC145" s="1">
        <v>0.49890000000000001</v>
      </c>
      <c r="AE145" s="1">
        <v>8</v>
      </c>
      <c r="AG145" s="8">
        <f t="shared" si="30"/>
        <v>0.82752000000000003</v>
      </c>
      <c r="AH145" s="8">
        <f t="shared" si="31"/>
        <v>0.56891000000000003</v>
      </c>
      <c r="AI145" s="8">
        <f t="shared" si="32"/>
        <v>0.74248999999999998</v>
      </c>
      <c r="AK145" s="26" t="str">
        <f t="shared" si="33"/>
        <v>Mastered</v>
      </c>
      <c r="AL145" s="26" t="str">
        <f t="shared" si="34"/>
        <v>Unclassified</v>
      </c>
      <c r="AM145" s="26" t="str">
        <f t="shared" si="35"/>
        <v>Mastered</v>
      </c>
      <c r="AO145" s="29" t="str">
        <f t="shared" si="36"/>
        <v>1</v>
      </c>
      <c r="AP145" s="29" t="str">
        <f t="shared" si="37"/>
        <v/>
      </c>
      <c r="AQ145" s="29" t="str">
        <f t="shared" si="38"/>
        <v/>
      </c>
      <c r="AR145" s="29" t="str">
        <f t="shared" si="39"/>
        <v/>
      </c>
      <c r="AS145" s="29" t="str">
        <f t="shared" si="40"/>
        <v>2</v>
      </c>
      <c r="AT145" s="29" t="str">
        <f t="shared" si="41"/>
        <v/>
      </c>
      <c r="AU145" s="29" t="str">
        <f t="shared" si="42"/>
        <v>1</v>
      </c>
      <c r="AV145" s="29" t="str">
        <f t="shared" si="43"/>
        <v/>
      </c>
      <c r="AW145" s="45" t="str">
        <f t="shared" si="44"/>
        <v/>
      </c>
    </row>
    <row r="146" spans="1:49" x14ac:dyDescent="0.25">
      <c r="A146" s="1">
        <v>0</v>
      </c>
      <c r="B146" s="1">
        <v>0</v>
      </c>
      <c r="C146" s="1">
        <v>0</v>
      </c>
      <c r="D146" s="1">
        <v>0</v>
      </c>
      <c r="E146" s="1">
        <v>1</v>
      </c>
      <c r="F146" s="1">
        <v>1</v>
      </c>
      <c r="G146" s="1">
        <v>0</v>
      </c>
      <c r="H146" s="1">
        <v>1</v>
      </c>
      <c r="I146" s="1">
        <v>0</v>
      </c>
      <c r="J146" s="1">
        <v>1</v>
      </c>
      <c r="K146" s="1">
        <v>1</v>
      </c>
      <c r="L146" s="1">
        <v>1</v>
      </c>
      <c r="M146" s="1">
        <v>0</v>
      </c>
      <c r="N146" s="1">
        <v>0</v>
      </c>
      <c r="O146" s="1">
        <v>0</v>
      </c>
      <c r="P146" s="1">
        <v>1</v>
      </c>
      <c r="Q146" s="1">
        <v>0</v>
      </c>
      <c r="R146" s="1">
        <v>0</v>
      </c>
      <c r="T146" s="1">
        <v>132</v>
      </c>
      <c r="V146" s="1">
        <v>0.57465999999999995</v>
      </c>
      <c r="W146" s="1">
        <v>2.1700000000000001E-3</v>
      </c>
      <c r="X146" s="1">
        <v>9.6930000000000002E-2</v>
      </c>
      <c r="Y146" s="1">
        <v>8.3000000000000001E-4</v>
      </c>
      <c r="Z146" s="1">
        <v>9.2530000000000001E-2</v>
      </c>
      <c r="AA146" s="1">
        <v>0.01</v>
      </c>
      <c r="AB146" s="1">
        <v>0.17907999999999999</v>
      </c>
      <c r="AC146" s="1">
        <v>4.3810000000000002E-2</v>
      </c>
      <c r="AE146" s="1">
        <v>1</v>
      </c>
      <c r="AG146" s="8">
        <f t="shared" si="30"/>
        <v>0.32541999999999999</v>
      </c>
      <c r="AH146" s="8">
        <f t="shared" si="31"/>
        <v>0.32064999999999999</v>
      </c>
      <c r="AI146" s="8">
        <f t="shared" si="32"/>
        <v>5.6809999999999999E-2</v>
      </c>
      <c r="AK146" s="26" t="str">
        <f t="shared" si="33"/>
        <v>Not mastered</v>
      </c>
      <c r="AL146" s="26" t="str">
        <f t="shared" si="34"/>
        <v>Not mastered</v>
      </c>
      <c r="AM146" s="26" t="str">
        <f t="shared" si="35"/>
        <v>Not mastered</v>
      </c>
      <c r="AO146" s="29" t="str">
        <f t="shared" si="36"/>
        <v/>
      </c>
      <c r="AP146" s="29" t="str">
        <f t="shared" si="37"/>
        <v/>
      </c>
      <c r="AQ146" s="29" t="str">
        <f t="shared" si="38"/>
        <v>3</v>
      </c>
      <c r="AR146" s="29" t="str">
        <f t="shared" si="39"/>
        <v/>
      </c>
      <c r="AS146" s="29" t="str">
        <f t="shared" si="40"/>
        <v/>
      </c>
      <c r="AT146" s="29" t="str">
        <f t="shared" si="41"/>
        <v>3</v>
      </c>
      <c r="AU146" s="29" t="str">
        <f t="shared" si="42"/>
        <v/>
      </c>
      <c r="AV146" s="29" t="str">
        <f t="shared" si="43"/>
        <v/>
      </c>
      <c r="AW146" s="45" t="str">
        <f t="shared" si="44"/>
        <v>3</v>
      </c>
    </row>
    <row r="147" spans="1:49" x14ac:dyDescent="0.25">
      <c r="A147" s="1">
        <v>1</v>
      </c>
      <c r="B147" s="1">
        <v>0</v>
      </c>
      <c r="C147" s="1">
        <v>1</v>
      </c>
      <c r="D147" s="1">
        <v>1</v>
      </c>
      <c r="E147" s="1">
        <v>1</v>
      </c>
      <c r="F147" s="1">
        <v>0</v>
      </c>
      <c r="G147" s="1">
        <v>1</v>
      </c>
      <c r="H147" s="1">
        <v>1</v>
      </c>
      <c r="I147" s="1">
        <v>1</v>
      </c>
      <c r="J147" s="1">
        <v>0</v>
      </c>
      <c r="K147" s="1">
        <v>0</v>
      </c>
      <c r="L147" s="1">
        <v>1</v>
      </c>
      <c r="M147" s="1">
        <v>1</v>
      </c>
      <c r="N147" s="1">
        <v>1</v>
      </c>
      <c r="O147" s="1">
        <v>0</v>
      </c>
      <c r="P147" s="1">
        <v>1</v>
      </c>
      <c r="Q147" s="1">
        <v>0</v>
      </c>
      <c r="R147" s="1">
        <v>1</v>
      </c>
      <c r="T147" s="1">
        <v>133</v>
      </c>
      <c r="V147" s="1">
        <v>4.2259999999999999E-2</v>
      </c>
      <c r="W147" s="1">
        <v>1.2070000000000001E-2</v>
      </c>
      <c r="X147" s="1">
        <v>2.9199999999999999E-3</v>
      </c>
      <c r="Y147" s="1">
        <v>1.2600000000000001E-3</v>
      </c>
      <c r="Z147" s="1">
        <v>4.7640000000000002E-2</v>
      </c>
      <c r="AA147" s="1">
        <v>0.38901000000000002</v>
      </c>
      <c r="AB147" s="1">
        <v>3.7810000000000003E-2</v>
      </c>
      <c r="AC147" s="1">
        <v>0.46701999999999999</v>
      </c>
      <c r="AE147" s="1">
        <v>8</v>
      </c>
      <c r="AG147" s="8">
        <f t="shared" si="30"/>
        <v>0.94148000000000009</v>
      </c>
      <c r="AH147" s="8">
        <f t="shared" si="31"/>
        <v>0.50900999999999996</v>
      </c>
      <c r="AI147" s="8">
        <f t="shared" si="32"/>
        <v>0.86936000000000002</v>
      </c>
      <c r="AK147" s="26" t="str">
        <f t="shared" si="33"/>
        <v>Mastered</v>
      </c>
      <c r="AL147" s="26" t="str">
        <f t="shared" si="34"/>
        <v>Unclassified</v>
      </c>
      <c r="AM147" s="26" t="str">
        <f t="shared" si="35"/>
        <v>Mastered</v>
      </c>
      <c r="AO147" s="29" t="str">
        <f t="shared" si="36"/>
        <v>1</v>
      </c>
      <c r="AP147" s="29" t="str">
        <f t="shared" si="37"/>
        <v/>
      </c>
      <c r="AQ147" s="29" t="str">
        <f t="shared" si="38"/>
        <v/>
      </c>
      <c r="AR147" s="29" t="str">
        <f t="shared" si="39"/>
        <v/>
      </c>
      <c r="AS147" s="29" t="str">
        <f t="shared" si="40"/>
        <v>2</v>
      </c>
      <c r="AT147" s="29" t="str">
        <f t="shared" si="41"/>
        <v/>
      </c>
      <c r="AU147" s="29" t="str">
        <f t="shared" si="42"/>
        <v>1</v>
      </c>
      <c r="AV147" s="29" t="str">
        <f t="shared" si="43"/>
        <v/>
      </c>
      <c r="AW147" s="45" t="str">
        <f t="shared" si="44"/>
        <v/>
      </c>
    </row>
    <row r="148" spans="1:49" x14ac:dyDescent="0.25">
      <c r="A148" s="1">
        <v>1</v>
      </c>
      <c r="B148" s="1">
        <v>0</v>
      </c>
      <c r="C148" s="1">
        <v>1</v>
      </c>
      <c r="D148" s="1">
        <v>1</v>
      </c>
      <c r="E148" s="1">
        <v>0</v>
      </c>
      <c r="F148" s="1">
        <v>1</v>
      </c>
      <c r="G148" s="1">
        <v>1</v>
      </c>
      <c r="H148" s="1">
        <v>1</v>
      </c>
      <c r="I148" s="1">
        <v>1</v>
      </c>
      <c r="J148" s="1">
        <v>0</v>
      </c>
      <c r="K148" s="1">
        <v>0</v>
      </c>
      <c r="L148" s="1">
        <v>1</v>
      </c>
      <c r="M148" s="1">
        <v>1</v>
      </c>
      <c r="N148" s="1">
        <v>1</v>
      </c>
      <c r="O148" s="1">
        <v>1</v>
      </c>
      <c r="P148" s="1">
        <v>1</v>
      </c>
      <c r="Q148" s="1">
        <v>1</v>
      </c>
      <c r="R148" s="1">
        <v>0</v>
      </c>
      <c r="T148" s="1">
        <v>134</v>
      </c>
      <c r="V148" s="1">
        <v>3.252E-2</v>
      </c>
      <c r="W148" s="1">
        <v>8.1499999999999993E-3</v>
      </c>
      <c r="X148" s="1">
        <v>3.9399999999999999E-3</v>
      </c>
      <c r="Y148" s="1">
        <v>1.6299999999999999E-3</v>
      </c>
      <c r="Z148" s="1">
        <v>3.6670000000000001E-2</v>
      </c>
      <c r="AA148" s="1">
        <v>0.26268000000000002</v>
      </c>
      <c r="AB148" s="1">
        <v>5.0959999999999998E-2</v>
      </c>
      <c r="AC148" s="1">
        <v>0.60345000000000004</v>
      </c>
      <c r="AE148" s="1">
        <v>8</v>
      </c>
      <c r="AG148" s="8">
        <f t="shared" si="30"/>
        <v>0.95376000000000005</v>
      </c>
      <c r="AH148" s="8">
        <f t="shared" si="31"/>
        <v>0.65998000000000001</v>
      </c>
      <c r="AI148" s="8">
        <f t="shared" si="32"/>
        <v>0.87591000000000008</v>
      </c>
      <c r="AK148" s="26" t="str">
        <f t="shared" si="33"/>
        <v>Mastered</v>
      </c>
      <c r="AL148" s="26" t="str">
        <f t="shared" si="34"/>
        <v>Mastered</v>
      </c>
      <c r="AM148" s="26" t="str">
        <f t="shared" si="35"/>
        <v>Mastered</v>
      </c>
      <c r="AO148" s="29" t="str">
        <f t="shared" si="36"/>
        <v>1</v>
      </c>
      <c r="AP148" s="29" t="str">
        <f t="shared" si="37"/>
        <v/>
      </c>
      <c r="AQ148" s="29" t="str">
        <f t="shared" si="38"/>
        <v/>
      </c>
      <c r="AR148" s="29" t="str">
        <f t="shared" si="39"/>
        <v>1</v>
      </c>
      <c r="AS148" s="29" t="str">
        <f t="shared" si="40"/>
        <v/>
      </c>
      <c r="AT148" s="29" t="str">
        <f t="shared" si="41"/>
        <v/>
      </c>
      <c r="AU148" s="29" t="str">
        <f t="shared" si="42"/>
        <v>1</v>
      </c>
      <c r="AV148" s="29" t="str">
        <f t="shared" si="43"/>
        <v/>
      </c>
      <c r="AW148" s="45" t="str">
        <f t="shared" si="44"/>
        <v/>
      </c>
    </row>
    <row r="149" spans="1:49" x14ac:dyDescent="0.25">
      <c r="A149" s="1">
        <v>1</v>
      </c>
      <c r="B149" s="1">
        <v>0</v>
      </c>
      <c r="C149" s="1">
        <v>0</v>
      </c>
      <c r="D149" s="1">
        <v>1</v>
      </c>
      <c r="E149" s="1">
        <v>1</v>
      </c>
      <c r="F149" s="1">
        <v>1</v>
      </c>
      <c r="G149" s="1">
        <v>1</v>
      </c>
      <c r="H149" s="1">
        <v>1</v>
      </c>
      <c r="I149" s="1">
        <v>1</v>
      </c>
      <c r="J149" s="1">
        <v>0</v>
      </c>
      <c r="K149" s="1">
        <v>0</v>
      </c>
      <c r="L149" s="1">
        <v>0</v>
      </c>
      <c r="M149" s="1">
        <v>1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T149" s="1">
        <v>135</v>
      </c>
      <c r="V149" s="1">
        <v>0.47860000000000003</v>
      </c>
      <c r="W149" s="1">
        <v>4.9880000000000001E-2</v>
      </c>
      <c r="X149" s="1">
        <v>7.3209999999999997E-2</v>
      </c>
      <c r="Y149" s="1">
        <v>1.248E-2</v>
      </c>
      <c r="Z149" s="1">
        <v>2.7E-2</v>
      </c>
      <c r="AA149" s="1">
        <v>8.0449999999999994E-2</v>
      </c>
      <c r="AB149" s="1">
        <v>4.7390000000000002E-2</v>
      </c>
      <c r="AC149" s="1">
        <v>0.23097999999999999</v>
      </c>
      <c r="AE149" s="1">
        <v>1</v>
      </c>
      <c r="AG149" s="8">
        <f t="shared" si="30"/>
        <v>0.38581999999999994</v>
      </c>
      <c r="AH149" s="8">
        <f t="shared" si="31"/>
        <v>0.36405999999999999</v>
      </c>
      <c r="AI149" s="8">
        <f t="shared" si="32"/>
        <v>0.37378999999999996</v>
      </c>
      <c r="AK149" s="26" t="str">
        <f t="shared" si="33"/>
        <v>Not mastered</v>
      </c>
      <c r="AL149" s="26" t="str">
        <f t="shared" si="34"/>
        <v>Not mastered</v>
      </c>
      <c r="AM149" s="26" t="str">
        <f t="shared" si="35"/>
        <v>Not mastered</v>
      </c>
      <c r="AO149" s="29" t="str">
        <f t="shared" si="36"/>
        <v/>
      </c>
      <c r="AP149" s="29" t="str">
        <f t="shared" si="37"/>
        <v/>
      </c>
      <c r="AQ149" s="29" t="str">
        <f t="shared" si="38"/>
        <v>3</v>
      </c>
      <c r="AR149" s="29" t="str">
        <f t="shared" si="39"/>
        <v/>
      </c>
      <c r="AS149" s="29" t="str">
        <f t="shared" si="40"/>
        <v/>
      </c>
      <c r="AT149" s="29" t="str">
        <f t="shared" si="41"/>
        <v>3</v>
      </c>
      <c r="AU149" s="29" t="str">
        <f t="shared" si="42"/>
        <v/>
      </c>
      <c r="AV149" s="29" t="str">
        <f t="shared" si="43"/>
        <v/>
      </c>
      <c r="AW149" s="45" t="str">
        <f t="shared" si="44"/>
        <v>3</v>
      </c>
    </row>
    <row r="150" spans="1:49" x14ac:dyDescent="0.25">
      <c r="A150" s="1">
        <v>1</v>
      </c>
      <c r="B150" s="1">
        <v>0</v>
      </c>
      <c r="C150" s="1">
        <v>1</v>
      </c>
      <c r="D150" s="1">
        <v>1</v>
      </c>
      <c r="E150" s="1">
        <v>1</v>
      </c>
      <c r="F150" s="1">
        <v>1</v>
      </c>
      <c r="G150" s="1">
        <v>1</v>
      </c>
      <c r="H150" s="1">
        <v>1</v>
      </c>
      <c r="I150" s="1">
        <v>1</v>
      </c>
      <c r="J150" s="1">
        <v>0</v>
      </c>
      <c r="K150" s="1">
        <v>1</v>
      </c>
      <c r="L150" s="1">
        <v>1</v>
      </c>
      <c r="M150" s="1">
        <v>0</v>
      </c>
      <c r="N150" s="1">
        <v>1</v>
      </c>
      <c r="O150" s="1">
        <v>0</v>
      </c>
      <c r="P150" s="1">
        <v>1</v>
      </c>
      <c r="Q150" s="1">
        <v>0</v>
      </c>
      <c r="R150" s="1">
        <v>1</v>
      </c>
      <c r="T150" s="1">
        <v>136</v>
      </c>
      <c r="V150" s="1">
        <v>1.7010000000000001E-2</v>
      </c>
      <c r="W150" s="1">
        <v>3.65E-3</v>
      </c>
      <c r="X150" s="1">
        <v>4.6699999999999997E-3</v>
      </c>
      <c r="Y150" s="1">
        <v>2.0999999999999999E-3</v>
      </c>
      <c r="Z150" s="1">
        <v>1.917E-2</v>
      </c>
      <c r="AA150" s="1">
        <v>0.11755</v>
      </c>
      <c r="AB150" s="1">
        <v>6.0420000000000001E-2</v>
      </c>
      <c r="AC150" s="1">
        <v>0.77544000000000002</v>
      </c>
      <c r="AE150" s="1">
        <v>8</v>
      </c>
      <c r="AG150" s="8">
        <f t="shared" si="30"/>
        <v>0.97258</v>
      </c>
      <c r="AH150" s="8">
        <f t="shared" si="31"/>
        <v>0.84262999999999999</v>
      </c>
      <c r="AI150" s="8">
        <f t="shared" si="32"/>
        <v>0.89873999999999998</v>
      </c>
      <c r="AK150" s="26" t="str">
        <f t="shared" si="33"/>
        <v>Mastered</v>
      </c>
      <c r="AL150" s="26" t="str">
        <f t="shared" si="34"/>
        <v>Mastered</v>
      </c>
      <c r="AM150" s="26" t="str">
        <f t="shared" si="35"/>
        <v>Mastered</v>
      </c>
      <c r="AO150" s="29" t="str">
        <f t="shared" si="36"/>
        <v>1</v>
      </c>
      <c r="AP150" s="29" t="str">
        <f t="shared" si="37"/>
        <v/>
      </c>
      <c r="AQ150" s="29" t="str">
        <f t="shared" si="38"/>
        <v/>
      </c>
      <c r="AR150" s="29" t="str">
        <f t="shared" si="39"/>
        <v>1</v>
      </c>
      <c r="AS150" s="29" t="str">
        <f t="shared" si="40"/>
        <v/>
      </c>
      <c r="AT150" s="29" t="str">
        <f t="shared" si="41"/>
        <v/>
      </c>
      <c r="AU150" s="29" t="str">
        <f t="shared" si="42"/>
        <v>1</v>
      </c>
      <c r="AV150" s="29" t="str">
        <f t="shared" si="43"/>
        <v/>
      </c>
      <c r="AW150" s="45" t="str">
        <f t="shared" si="44"/>
        <v/>
      </c>
    </row>
    <row r="151" spans="1:49" x14ac:dyDescent="0.25">
      <c r="A151" s="1">
        <v>1</v>
      </c>
      <c r="B151" s="1">
        <v>1</v>
      </c>
      <c r="C151" s="1">
        <v>1</v>
      </c>
      <c r="D151" s="1">
        <v>0</v>
      </c>
      <c r="E151" s="1">
        <v>0</v>
      </c>
      <c r="F151" s="1">
        <v>1</v>
      </c>
      <c r="G151" s="1">
        <v>1</v>
      </c>
      <c r="H151" s="1">
        <v>1</v>
      </c>
      <c r="I151" s="1">
        <v>1</v>
      </c>
      <c r="J151" s="1">
        <v>0</v>
      </c>
      <c r="K151" s="1">
        <v>0</v>
      </c>
      <c r="L151" s="1">
        <v>1</v>
      </c>
      <c r="M151" s="1">
        <v>1</v>
      </c>
      <c r="N151" s="1">
        <v>0</v>
      </c>
      <c r="O151" s="1">
        <v>0</v>
      </c>
      <c r="P151" s="1">
        <v>1</v>
      </c>
      <c r="Q151" s="1">
        <v>0</v>
      </c>
      <c r="R151" s="1">
        <v>1</v>
      </c>
      <c r="T151" s="1">
        <v>137</v>
      </c>
      <c r="V151" s="1">
        <v>0.39121</v>
      </c>
      <c r="W151" s="1">
        <v>1.5910000000000001E-2</v>
      </c>
      <c r="X151" s="1">
        <v>6.6850000000000007E-2</v>
      </c>
      <c r="Y151" s="1">
        <v>4.9500000000000004E-3</v>
      </c>
      <c r="Z151" s="1">
        <v>6.2990000000000004E-2</v>
      </c>
      <c r="AA151" s="1">
        <v>7.3230000000000003E-2</v>
      </c>
      <c r="AB151" s="1">
        <v>0.1235</v>
      </c>
      <c r="AC151" s="1">
        <v>0.26135999999999998</v>
      </c>
      <c r="AE151" s="1">
        <v>1</v>
      </c>
      <c r="AG151" s="8">
        <f t="shared" si="30"/>
        <v>0.52107999999999999</v>
      </c>
      <c r="AH151" s="8">
        <f t="shared" si="31"/>
        <v>0.45665999999999995</v>
      </c>
      <c r="AI151" s="8">
        <f t="shared" si="32"/>
        <v>0.35544999999999999</v>
      </c>
      <c r="AK151" s="26" t="str">
        <f t="shared" si="33"/>
        <v>Unclassified</v>
      </c>
      <c r="AL151" s="26" t="str">
        <f t="shared" si="34"/>
        <v>Unclassified</v>
      </c>
      <c r="AM151" s="26" t="str">
        <f t="shared" si="35"/>
        <v>Not mastered</v>
      </c>
      <c r="AO151" s="29" t="str">
        <f t="shared" si="36"/>
        <v/>
      </c>
      <c r="AP151" s="29" t="str">
        <f t="shared" si="37"/>
        <v>2</v>
      </c>
      <c r="AQ151" s="29" t="str">
        <f t="shared" si="38"/>
        <v/>
      </c>
      <c r="AR151" s="29" t="str">
        <f t="shared" si="39"/>
        <v/>
      </c>
      <c r="AS151" s="29" t="str">
        <f t="shared" si="40"/>
        <v>2</v>
      </c>
      <c r="AT151" s="29" t="str">
        <f t="shared" si="41"/>
        <v/>
      </c>
      <c r="AU151" s="29" t="str">
        <f t="shared" si="42"/>
        <v/>
      </c>
      <c r="AV151" s="29" t="str">
        <f t="shared" si="43"/>
        <v/>
      </c>
      <c r="AW151" s="45" t="str">
        <f t="shared" si="44"/>
        <v>3</v>
      </c>
    </row>
    <row r="152" spans="1:49" x14ac:dyDescent="0.25">
      <c r="A152" s="1">
        <v>1</v>
      </c>
      <c r="B152" s="1">
        <v>1</v>
      </c>
      <c r="C152" s="1">
        <v>1</v>
      </c>
      <c r="D152" s="1">
        <v>1</v>
      </c>
      <c r="E152" s="1">
        <v>1</v>
      </c>
      <c r="F152" s="1">
        <v>1</v>
      </c>
      <c r="G152" s="1">
        <v>1</v>
      </c>
      <c r="H152" s="1">
        <v>0</v>
      </c>
      <c r="I152" s="1">
        <v>1</v>
      </c>
      <c r="J152" s="1">
        <v>1</v>
      </c>
      <c r="K152" s="1">
        <v>0</v>
      </c>
      <c r="L152" s="1">
        <v>1</v>
      </c>
      <c r="M152" s="1">
        <v>1</v>
      </c>
      <c r="N152" s="1">
        <v>0</v>
      </c>
      <c r="O152" s="1">
        <v>0</v>
      </c>
      <c r="P152" s="1">
        <v>0</v>
      </c>
      <c r="Q152" s="1">
        <v>1</v>
      </c>
      <c r="R152" s="1">
        <v>1</v>
      </c>
      <c r="T152" s="1">
        <v>138</v>
      </c>
      <c r="V152" s="1">
        <v>0.12198000000000001</v>
      </c>
      <c r="W152" s="1">
        <v>2.545E-2</v>
      </c>
      <c r="X152" s="1">
        <v>0.12144000000000001</v>
      </c>
      <c r="Y152" s="1">
        <v>3.2169999999999997E-2</v>
      </c>
      <c r="Z152" s="1">
        <v>6.6600000000000001E-3</v>
      </c>
      <c r="AA152" s="1">
        <v>3.9739999999999998E-2</v>
      </c>
      <c r="AB152" s="1">
        <v>7.6109999999999997E-2</v>
      </c>
      <c r="AC152" s="1">
        <v>0.57645000000000002</v>
      </c>
      <c r="AE152" s="1">
        <v>8</v>
      </c>
      <c r="AG152" s="8">
        <f t="shared" si="30"/>
        <v>0.69896000000000003</v>
      </c>
      <c r="AH152" s="8">
        <f t="shared" si="31"/>
        <v>0.80617000000000005</v>
      </c>
      <c r="AI152" s="8">
        <f t="shared" si="32"/>
        <v>0.67381000000000002</v>
      </c>
      <c r="AK152" s="26" t="str">
        <f t="shared" si="33"/>
        <v>Mastered</v>
      </c>
      <c r="AL152" s="26" t="str">
        <f t="shared" si="34"/>
        <v>Mastered</v>
      </c>
      <c r="AM152" s="26" t="str">
        <f t="shared" si="35"/>
        <v>Mastered</v>
      </c>
      <c r="AO152" s="29" t="str">
        <f t="shared" si="36"/>
        <v>1</v>
      </c>
      <c r="AP152" s="29" t="str">
        <f t="shared" si="37"/>
        <v/>
      </c>
      <c r="AQ152" s="29" t="str">
        <f t="shared" si="38"/>
        <v/>
      </c>
      <c r="AR152" s="29" t="str">
        <f t="shared" si="39"/>
        <v>1</v>
      </c>
      <c r="AS152" s="29" t="str">
        <f t="shared" si="40"/>
        <v/>
      </c>
      <c r="AT152" s="29" t="str">
        <f t="shared" si="41"/>
        <v/>
      </c>
      <c r="AU152" s="29" t="str">
        <f t="shared" si="42"/>
        <v>1</v>
      </c>
      <c r="AV152" s="29" t="str">
        <f t="shared" si="43"/>
        <v/>
      </c>
      <c r="AW152" s="45" t="str">
        <f t="shared" si="44"/>
        <v/>
      </c>
    </row>
    <row r="153" spans="1:49" x14ac:dyDescent="0.25">
      <c r="A153" s="1">
        <v>0</v>
      </c>
      <c r="B153" s="1">
        <v>0</v>
      </c>
      <c r="C153" s="1">
        <v>1</v>
      </c>
      <c r="D153" s="1">
        <v>1</v>
      </c>
      <c r="E153" s="1">
        <v>0</v>
      </c>
      <c r="F153" s="1">
        <v>1</v>
      </c>
      <c r="G153" s="1">
        <v>1</v>
      </c>
      <c r="H153" s="1">
        <v>1</v>
      </c>
      <c r="I153" s="1">
        <v>1</v>
      </c>
      <c r="J153" s="1">
        <v>1</v>
      </c>
      <c r="K153" s="1">
        <v>0</v>
      </c>
      <c r="L153" s="1">
        <v>1</v>
      </c>
      <c r="M153" s="1">
        <v>1</v>
      </c>
      <c r="N153" s="1">
        <v>0</v>
      </c>
      <c r="O153" s="1">
        <v>0</v>
      </c>
      <c r="P153" s="1">
        <v>0</v>
      </c>
      <c r="Q153" s="1">
        <v>1</v>
      </c>
      <c r="R153" s="1">
        <v>1</v>
      </c>
      <c r="T153" s="1">
        <v>139</v>
      </c>
      <c r="V153" s="1">
        <v>0.33083000000000001</v>
      </c>
      <c r="W153" s="1">
        <v>1.9709999999999998E-2</v>
      </c>
      <c r="X153" s="1">
        <v>6.5240000000000006E-2</v>
      </c>
      <c r="Y153" s="1">
        <v>5.94E-3</v>
      </c>
      <c r="Z153" s="1">
        <v>5.3269999999999998E-2</v>
      </c>
      <c r="AA153" s="1">
        <v>9.0719999999999995E-2</v>
      </c>
      <c r="AB153" s="1">
        <v>0.12053</v>
      </c>
      <c r="AC153" s="1">
        <v>0.31375999999999998</v>
      </c>
      <c r="AE153" s="1">
        <v>1</v>
      </c>
      <c r="AG153" s="8">
        <f t="shared" si="30"/>
        <v>0.57827999999999991</v>
      </c>
      <c r="AH153" s="8">
        <f t="shared" si="31"/>
        <v>0.50546999999999997</v>
      </c>
      <c r="AI153" s="8">
        <f t="shared" si="32"/>
        <v>0.43013000000000001</v>
      </c>
      <c r="AK153" s="26" t="str">
        <f t="shared" si="33"/>
        <v>Unclassified</v>
      </c>
      <c r="AL153" s="26" t="str">
        <f t="shared" si="34"/>
        <v>Unclassified</v>
      </c>
      <c r="AM153" s="26" t="str">
        <f t="shared" si="35"/>
        <v>Unclassified</v>
      </c>
      <c r="AO153" s="29" t="str">
        <f t="shared" si="36"/>
        <v/>
      </c>
      <c r="AP153" s="29" t="str">
        <f t="shared" si="37"/>
        <v>2</v>
      </c>
      <c r="AQ153" s="29" t="str">
        <f t="shared" si="38"/>
        <v/>
      </c>
      <c r="AR153" s="29" t="str">
        <f t="shared" si="39"/>
        <v/>
      </c>
      <c r="AS153" s="29" t="str">
        <f t="shared" si="40"/>
        <v>2</v>
      </c>
      <c r="AT153" s="29" t="str">
        <f t="shared" si="41"/>
        <v/>
      </c>
      <c r="AU153" s="29" t="str">
        <f t="shared" si="42"/>
        <v/>
      </c>
      <c r="AV153" s="29" t="str">
        <f t="shared" si="43"/>
        <v>2</v>
      </c>
      <c r="AW153" s="45" t="str">
        <f t="shared" si="44"/>
        <v/>
      </c>
    </row>
    <row r="154" spans="1:49" x14ac:dyDescent="0.25">
      <c r="A154" s="1">
        <v>1</v>
      </c>
      <c r="B154" s="1">
        <v>0</v>
      </c>
      <c r="C154" s="1">
        <v>1</v>
      </c>
      <c r="D154" s="1">
        <v>1</v>
      </c>
      <c r="E154" s="1">
        <v>1</v>
      </c>
      <c r="F154" s="1">
        <v>0</v>
      </c>
      <c r="G154" s="1">
        <v>1</v>
      </c>
      <c r="H154" s="1">
        <v>1</v>
      </c>
      <c r="I154" s="1">
        <v>1</v>
      </c>
      <c r="J154" s="1">
        <v>1</v>
      </c>
      <c r="K154" s="1">
        <v>1</v>
      </c>
      <c r="L154" s="1">
        <v>1</v>
      </c>
      <c r="M154" s="1">
        <v>1</v>
      </c>
      <c r="N154" s="1">
        <v>1</v>
      </c>
      <c r="O154" s="1">
        <v>0</v>
      </c>
      <c r="P154" s="1">
        <v>1</v>
      </c>
      <c r="Q154" s="1">
        <v>0</v>
      </c>
      <c r="R154" s="1">
        <v>1</v>
      </c>
      <c r="T154" s="1">
        <v>140</v>
      </c>
      <c r="V154" s="1">
        <v>2.477E-2</v>
      </c>
      <c r="W154" s="1">
        <v>9.9600000000000001E-3</v>
      </c>
      <c r="X154" s="1">
        <v>1.89E-3</v>
      </c>
      <c r="Y154" s="1">
        <v>1.5900000000000001E-3</v>
      </c>
      <c r="Z154" s="1">
        <v>2.792E-2</v>
      </c>
      <c r="AA154" s="1">
        <v>0.32107999999999998</v>
      </c>
      <c r="AB154" s="1">
        <v>2.444E-2</v>
      </c>
      <c r="AC154" s="1">
        <v>0.58835000000000004</v>
      </c>
      <c r="AE154" s="1">
        <v>8</v>
      </c>
      <c r="AG154" s="8">
        <f t="shared" si="30"/>
        <v>0.96179000000000003</v>
      </c>
      <c r="AH154" s="8">
        <f t="shared" si="31"/>
        <v>0.6162700000000001</v>
      </c>
      <c r="AI154" s="8">
        <f t="shared" si="32"/>
        <v>0.92098000000000002</v>
      </c>
      <c r="AK154" s="26" t="str">
        <f t="shared" si="33"/>
        <v>Mastered</v>
      </c>
      <c r="AL154" s="26" t="str">
        <f t="shared" si="34"/>
        <v>Mastered</v>
      </c>
      <c r="AM154" s="26" t="str">
        <f t="shared" si="35"/>
        <v>Mastered</v>
      </c>
      <c r="AO154" s="29" t="str">
        <f t="shared" si="36"/>
        <v>1</v>
      </c>
      <c r="AP154" s="29" t="str">
        <f t="shared" si="37"/>
        <v/>
      </c>
      <c r="AQ154" s="29" t="str">
        <f t="shared" si="38"/>
        <v/>
      </c>
      <c r="AR154" s="29" t="str">
        <f t="shared" si="39"/>
        <v>1</v>
      </c>
      <c r="AS154" s="29" t="str">
        <f t="shared" si="40"/>
        <v/>
      </c>
      <c r="AT154" s="29" t="str">
        <f t="shared" si="41"/>
        <v/>
      </c>
      <c r="AU154" s="29" t="str">
        <f t="shared" si="42"/>
        <v>1</v>
      </c>
      <c r="AV154" s="29" t="str">
        <f t="shared" si="43"/>
        <v/>
      </c>
      <c r="AW154" s="45" t="str">
        <f t="shared" si="44"/>
        <v/>
      </c>
    </row>
    <row r="155" spans="1:49" x14ac:dyDescent="0.25">
      <c r="A155" s="1">
        <v>1</v>
      </c>
      <c r="B155" s="1">
        <v>1</v>
      </c>
      <c r="C155" s="1">
        <v>1</v>
      </c>
      <c r="D155" s="1">
        <v>1</v>
      </c>
      <c r="E155" s="1">
        <v>1</v>
      </c>
      <c r="F155" s="1">
        <v>0</v>
      </c>
      <c r="G155" s="1">
        <v>1</v>
      </c>
      <c r="H155" s="1">
        <v>0</v>
      </c>
      <c r="I155" s="1">
        <v>1</v>
      </c>
      <c r="J155" s="1">
        <v>0</v>
      </c>
      <c r="K155" s="1">
        <v>1</v>
      </c>
      <c r="L155" s="1">
        <v>1</v>
      </c>
      <c r="M155" s="1">
        <v>1</v>
      </c>
      <c r="N155" s="1">
        <v>1</v>
      </c>
      <c r="O155" s="1">
        <v>0</v>
      </c>
      <c r="P155" s="1">
        <v>1</v>
      </c>
      <c r="Q155" s="1">
        <v>1</v>
      </c>
      <c r="R155" s="1">
        <v>0</v>
      </c>
      <c r="T155" s="1">
        <v>141</v>
      </c>
      <c r="V155" s="1">
        <v>4.7489999999999997E-2</v>
      </c>
      <c r="W155" s="1">
        <v>1.5559999999999999E-2</v>
      </c>
      <c r="X155" s="1">
        <v>8.8900000000000003E-3</v>
      </c>
      <c r="Y155" s="1">
        <v>5.5399999999999998E-3</v>
      </c>
      <c r="Z155" s="1">
        <v>1.8159999999999999E-2</v>
      </c>
      <c r="AA155" s="1">
        <v>0.17016999999999999</v>
      </c>
      <c r="AB155" s="1">
        <v>3.9030000000000002E-2</v>
      </c>
      <c r="AC155" s="1">
        <v>0.69515000000000005</v>
      </c>
      <c r="AE155" s="1">
        <v>8</v>
      </c>
      <c r="AG155" s="8">
        <f t="shared" si="30"/>
        <v>0.92251000000000005</v>
      </c>
      <c r="AH155" s="8">
        <f t="shared" si="31"/>
        <v>0.74861</v>
      </c>
      <c r="AI155" s="8">
        <f t="shared" si="32"/>
        <v>0.88641999999999999</v>
      </c>
      <c r="AK155" s="26" t="str">
        <f t="shared" si="33"/>
        <v>Mastered</v>
      </c>
      <c r="AL155" s="26" t="str">
        <f t="shared" si="34"/>
        <v>Mastered</v>
      </c>
      <c r="AM155" s="26" t="str">
        <f t="shared" si="35"/>
        <v>Mastered</v>
      </c>
      <c r="AO155" s="29" t="str">
        <f t="shared" si="36"/>
        <v>1</v>
      </c>
      <c r="AP155" s="29" t="str">
        <f t="shared" si="37"/>
        <v/>
      </c>
      <c r="AQ155" s="29" t="str">
        <f t="shared" si="38"/>
        <v/>
      </c>
      <c r="AR155" s="29" t="str">
        <f t="shared" si="39"/>
        <v>1</v>
      </c>
      <c r="AS155" s="29" t="str">
        <f t="shared" si="40"/>
        <v/>
      </c>
      <c r="AT155" s="29" t="str">
        <f t="shared" si="41"/>
        <v/>
      </c>
      <c r="AU155" s="29" t="str">
        <f t="shared" si="42"/>
        <v>1</v>
      </c>
      <c r="AV155" s="29" t="str">
        <f t="shared" si="43"/>
        <v/>
      </c>
      <c r="AW155" s="45" t="str">
        <f t="shared" si="44"/>
        <v/>
      </c>
    </row>
    <row r="156" spans="1:49" x14ac:dyDescent="0.25">
      <c r="A156" s="1">
        <v>0</v>
      </c>
      <c r="B156" s="1">
        <v>0</v>
      </c>
      <c r="C156" s="1">
        <v>0</v>
      </c>
      <c r="D156" s="1">
        <v>1</v>
      </c>
      <c r="E156" s="1">
        <v>1</v>
      </c>
      <c r="F156" s="1">
        <v>0</v>
      </c>
      <c r="G156" s="1">
        <v>0</v>
      </c>
      <c r="H156" s="1">
        <v>1</v>
      </c>
      <c r="I156" s="1">
        <v>1</v>
      </c>
      <c r="J156" s="1">
        <v>1</v>
      </c>
      <c r="K156" s="1">
        <v>0</v>
      </c>
      <c r="L156" s="1">
        <v>1</v>
      </c>
      <c r="M156" s="1">
        <v>1</v>
      </c>
      <c r="N156" s="1">
        <v>0</v>
      </c>
      <c r="O156" s="1">
        <v>0</v>
      </c>
      <c r="P156" s="1">
        <v>1</v>
      </c>
      <c r="Q156" s="1">
        <v>1</v>
      </c>
      <c r="R156" s="1">
        <v>0</v>
      </c>
      <c r="T156" s="1">
        <v>142</v>
      </c>
      <c r="V156" s="1">
        <v>0.63005</v>
      </c>
      <c r="W156" s="1">
        <v>8.4799999999999997E-3</v>
      </c>
      <c r="X156" s="1">
        <v>5.7500000000000002E-2</v>
      </c>
      <c r="Y156" s="1">
        <v>1.06E-3</v>
      </c>
      <c r="Z156" s="1">
        <v>0.10145</v>
      </c>
      <c r="AA156" s="1">
        <v>3.9059999999999997E-2</v>
      </c>
      <c r="AB156" s="1">
        <v>0.10623</v>
      </c>
      <c r="AC156" s="1">
        <v>5.6169999999999998E-2</v>
      </c>
      <c r="AE156" s="1">
        <v>1</v>
      </c>
      <c r="AG156" s="8">
        <f t="shared" si="30"/>
        <v>0.30291000000000001</v>
      </c>
      <c r="AH156" s="8">
        <f t="shared" si="31"/>
        <v>0.22095999999999999</v>
      </c>
      <c r="AI156" s="8">
        <f t="shared" si="32"/>
        <v>0.10477</v>
      </c>
      <c r="AK156" s="26" t="str">
        <f t="shared" si="33"/>
        <v>Not mastered</v>
      </c>
      <c r="AL156" s="26" t="str">
        <f t="shared" si="34"/>
        <v>Not mastered</v>
      </c>
      <c r="AM156" s="26" t="str">
        <f t="shared" si="35"/>
        <v>Not mastered</v>
      </c>
      <c r="AO156" s="29" t="str">
        <f t="shared" si="36"/>
        <v/>
      </c>
      <c r="AP156" s="29" t="str">
        <f t="shared" si="37"/>
        <v/>
      </c>
      <c r="AQ156" s="29" t="str">
        <f t="shared" si="38"/>
        <v>3</v>
      </c>
      <c r="AR156" s="29" t="str">
        <f t="shared" si="39"/>
        <v/>
      </c>
      <c r="AS156" s="29" t="str">
        <f t="shared" si="40"/>
        <v/>
      </c>
      <c r="AT156" s="29" t="str">
        <f t="shared" si="41"/>
        <v>3</v>
      </c>
      <c r="AU156" s="29" t="str">
        <f t="shared" si="42"/>
        <v/>
      </c>
      <c r="AV156" s="29" t="str">
        <f t="shared" si="43"/>
        <v/>
      </c>
      <c r="AW156" s="45" t="str">
        <f t="shared" si="44"/>
        <v>3</v>
      </c>
    </row>
    <row r="157" spans="1:49" x14ac:dyDescent="0.25">
      <c r="A157" s="1">
        <v>0</v>
      </c>
      <c r="B157" s="1">
        <v>1</v>
      </c>
      <c r="C157" s="1">
        <v>1</v>
      </c>
      <c r="D157" s="1">
        <v>1</v>
      </c>
      <c r="E157" s="1">
        <v>1</v>
      </c>
      <c r="F157" s="1">
        <v>1</v>
      </c>
      <c r="G157" s="1">
        <v>0</v>
      </c>
      <c r="H157" s="1">
        <v>1</v>
      </c>
      <c r="I157" s="1">
        <v>1</v>
      </c>
      <c r="J157" s="1">
        <v>0</v>
      </c>
      <c r="K157" s="1">
        <v>1</v>
      </c>
      <c r="L157" s="1">
        <v>1</v>
      </c>
      <c r="M157" s="1">
        <v>1</v>
      </c>
      <c r="N157" s="1">
        <v>0</v>
      </c>
      <c r="O157" s="1">
        <v>0</v>
      </c>
      <c r="P157" s="1">
        <v>0</v>
      </c>
      <c r="Q157" s="1">
        <v>0</v>
      </c>
      <c r="R157" s="1">
        <v>1</v>
      </c>
      <c r="T157" s="1">
        <v>143</v>
      </c>
      <c r="V157" s="1">
        <v>0.30251</v>
      </c>
      <c r="W157" s="1">
        <v>3.3E-3</v>
      </c>
      <c r="X157" s="1">
        <v>0.15462000000000001</v>
      </c>
      <c r="Y157" s="1">
        <v>3.5300000000000002E-3</v>
      </c>
      <c r="Z157" s="1">
        <v>4.8710000000000003E-2</v>
      </c>
      <c r="AA157" s="1">
        <v>1.519E-2</v>
      </c>
      <c r="AB157" s="1">
        <v>0.28564000000000001</v>
      </c>
      <c r="AC157" s="1">
        <v>0.18651000000000001</v>
      </c>
      <c r="AE157" s="1">
        <v>1</v>
      </c>
      <c r="AG157" s="8">
        <f t="shared" si="30"/>
        <v>0.53605000000000003</v>
      </c>
      <c r="AH157" s="8">
        <f t="shared" si="31"/>
        <v>0.63030000000000008</v>
      </c>
      <c r="AI157" s="8">
        <f t="shared" si="32"/>
        <v>0.20853000000000002</v>
      </c>
      <c r="AK157" s="26" t="str">
        <f t="shared" si="33"/>
        <v>Unclassified</v>
      </c>
      <c r="AL157" s="26" t="str">
        <f t="shared" si="34"/>
        <v>Mastered</v>
      </c>
      <c r="AM157" s="26" t="str">
        <f t="shared" si="35"/>
        <v>Not mastered</v>
      </c>
      <c r="AO157" s="29" t="str">
        <f t="shared" si="36"/>
        <v/>
      </c>
      <c r="AP157" s="29" t="str">
        <f t="shared" si="37"/>
        <v>2</v>
      </c>
      <c r="AQ157" s="29" t="str">
        <f t="shared" si="38"/>
        <v/>
      </c>
      <c r="AR157" s="29" t="str">
        <f t="shared" si="39"/>
        <v>1</v>
      </c>
      <c r="AS157" s="29" t="str">
        <f t="shared" si="40"/>
        <v/>
      </c>
      <c r="AT157" s="29" t="str">
        <f t="shared" si="41"/>
        <v/>
      </c>
      <c r="AU157" s="29" t="str">
        <f t="shared" si="42"/>
        <v/>
      </c>
      <c r="AV157" s="29" t="str">
        <f t="shared" si="43"/>
        <v/>
      </c>
      <c r="AW157" s="45" t="str">
        <f t="shared" si="44"/>
        <v>3</v>
      </c>
    </row>
    <row r="158" spans="1:49" x14ac:dyDescent="0.25">
      <c r="A158" s="1">
        <v>1</v>
      </c>
      <c r="B158" s="1">
        <v>1</v>
      </c>
      <c r="C158" s="1">
        <v>1</v>
      </c>
      <c r="D158" s="1">
        <v>1</v>
      </c>
      <c r="E158" s="1">
        <v>1</v>
      </c>
      <c r="F158" s="1">
        <v>0</v>
      </c>
      <c r="G158" s="1">
        <v>1</v>
      </c>
      <c r="H158" s="1">
        <v>1</v>
      </c>
      <c r="I158" s="1">
        <v>1</v>
      </c>
      <c r="J158" s="1">
        <v>0</v>
      </c>
      <c r="K158" s="1">
        <v>0</v>
      </c>
      <c r="L158" s="1">
        <v>1</v>
      </c>
      <c r="M158" s="1">
        <v>0</v>
      </c>
      <c r="N158" s="1">
        <v>0</v>
      </c>
      <c r="O158" s="1">
        <v>1</v>
      </c>
      <c r="P158" s="1">
        <v>1</v>
      </c>
      <c r="Q158" s="1">
        <v>0</v>
      </c>
      <c r="R158" s="1">
        <v>1</v>
      </c>
      <c r="T158" s="1">
        <v>144</v>
      </c>
      <c r="V158" s="1">
        <v>9.9940000000000001E-2</v>
      </c>
      <c r="W158" s="1">
        <v>5.2690000000000001E-2</v>
      </c>
      <c r="X158" s="1">
        <v>1.2869999999999999E-2</v>
      </c>
      <c r="Y158" s="1">
        <v>1.026E-2</v>
      </c>
      <c r="Z158" s="1">
        <v>1.609E-2</v>
      </c>
      <c r="AA158" s="1">
        <v>0.24252000000000001</v>
      </c>
      <c r="AB158" s="1">
        <v>2.3769999999999999E-2</v>
      </c>
      <c r="AC158" s="1">
        <v>0.54186000000000001</v>
      </c>
      <c r="AE158" s="1">
        <v>8</v>
      </c>
      <c r="AG158" s="8">
        <f t="shared" si="30"/>
        <v>0.82424000000000008</v>
      </c>
      <c r="AH158" s="8">
        <f t="shared" si="31"/>
        <v>0.58875999999999995</v>
      </c>
      <c r="AI158" s="8">
        <f t="shared" si="32"/>
        <v>0.84733000000000003</v>
      </c>
      <c r="AK158" s="26" t="str">
        <f t="shared" si="33"/>
        <v>Mastered</v>
      </c>
      <c r="AL158" s="26" t="str">
        <f t="shared" si="34"/>
        <v>Unclassified</v>
      </c>
      <c r="AM158" s="26" t="str">
        <f t="shared" si="35"/>
        <v>Mastered</v>
      </c>
      <c r="AO158" s="29" t="str">
        <f t="shared" si="36"/>
        <v>1</v>
      </c>
      <c r="AP158" s="29" t="str">
        <f t="shared" si="37"/>
        <v/>
      </c>
      <c r="AQ158" s="29" t="str">
        <f t="shared" si="38"/>
        <v/>
      </c>
      <c r="AR158" s="29" t="str">
        <f t="shared" si="39"/>
        <v/>
      </c>
      <c r="AS158" s="29" t="str">
        <f t="shared" si="40"/>
        <v>2</v>
      </c>
      <c r="AT158" s="29" t="str">
        <f t="shared" si="41"/>
        <v/>
      </c>
      <c r="AU158" s="29" t="str">
        <f t="shared" si="42"/>
        <v>1</v>
      </c>
      <c r="AV158" s="29" t="str">
        <f t="shared" si="43"/>
        <v/>
      </c>
      <c r="AW158" s="45" t="str">
        <f t="shared" si="44"/>
        <v/>
      </c>
    </row>
    <row r="159" spans="1:49" x14ac:dyDescent="0.25">
      <c r="A159" s="1">
        <v>1</v>
      </c>
      <c r="B159" s="1">
        <v>1</v>
      </c>
      <c r="C159" s="1">
        <v>1</v>
      </c>
      <c r="D159" s="1">
        <v>1</v>
      </c>
      <c r="E159" s="1">
        <v>0</v>
      </c>
      <c r="F159" s="1">
        <v>1</v>
      </c>
      <c r="G159" s="1">
        <v>1</v>
      </c>
      <c r="H159" s="1">
        <v>1</v>
      </c>
      <c r="I159" s="1">
        <v>1</v>
      </c>
      <c r="J159" s="1">
        <v>1</v>
      </c>
      <c r="K159" s="1">
        <v>0</v>
      </c>
      <c r="L159" s="1">
        <v>0</v>
      </c>
      <c r="M159" s="1">
        <v>1</v>
      </c>
      <c r="N159" s="1">
        <v>0</v>
      </c>
      <c r="O159" s="1">
        <v>0</v>
      </c>
      <c r="P159" s="1">
        <v>1</v>
      </c>
      <c r="Q159" s="1">
        <v>0</v>
      </c>
      <c r="R159" s="1">
        <v>0</v>
      </c>
      <c r="T159" s="1">
        <v>145</v>
      </c>
      <c r="V159" s="1">
        <v>0.59106999999999998</v>
      </c>
      <c r="W159" s="1">
        <v>4.1160000000000002E-2</v>
      </c>
      <c r="X159" s="1">
        <v>6.2030000000000002E-2</v>
      </c>
      <c r="Y159" s="1">
        <v>8.5000000000000006E-3</v>
      </c>
      <c r="Z159" s="1">
        <v>3.3349999999999998E-2</v>
      </c>
      <c r="AA159" s="1">
        <v>6.6379999999999995E-2</v>
      </c>
      <c r="AB159" s="1">
        <v>4.0149999999999998E-2</v>
      </c>
      <c r="AC159" s="1">
        <v>0.15736</v>
      </c>
      <c r="AE159" s="1">
        <v>1</v>
      </c>
      <c r="AG159" s="8">
        <f t="shared" si="30"/>
        <v>0.29723999999999995</v>
      </c>
      <c r="AH159" s="8">
        <f t="shared" si="31"/>
        <v>0.26804</v>
      </c>
      <c r="AI159" s="8">
        <f t="shared" si="32"/>
        <v>0.27339999999999998</v>
      </c>
      <c r="AK159" s="26" t="str">
        <f t="shared" si="33"/>
        <v>Not mastered</v>
      </c>
      <c r="AL159" s="26" t="str">
        <f t="shared" si="34"/>
        <v>Not mastered</v>
      </c>
      <c r="AM159" s="26" t="str">
        <f t="shared" si="35"/>
        <v>Not mastered</v>
      </c>
      <c r="AO159" s="29" t="str">
        <f t="shared" si="36"/>
        <v/>
      </c>
      <c r="AP159" s="29" t="str">
        <f t="shared" si="37"/>
        <v/>
      </c>
      <c r="AQ159" s="29" t="str">
        <f t="shared" si="38"/>
        <v>3</v>
      </c>
      <c r="AR159" s="29" t="str">
        <f t="shared" si="39"/>
        <v/>
      </c>
      <c r="AS159" s="29" t="str">
        <f t="shared" si="40"/>
        <v/>
      </c>
      <c r="AT159" s="29" t="str">
        <f t="shared" si="41"/>
        <v>3</v>
      </c>
      <c r="AU159" s="29" t="str">
        <f t="shared" si="42"/>
        <v/>
      </c>
      <c r="AV159" s="29" t="str">
        <f t="shared" si="43"/>
        <v/>
      </c>
      <c r="AW159" s="45" t="str">
        <f t="shared" si="44"/>
        <v>3</v>
      </c>
    </row>
    <row r="160" spans="1:49" x14ac:dyDescent="0.25">
      <c r="A160" s="1">
        <v>1</v>
      </c>
      <c r="B160" s="1">
        <v>1</v>
      </c>
      <c r="C160" s="1">
        <v>0</v>
      </c>
      <c r="D160" s="1">
        <v>1</v>
      </c>
      <c r="E160" s="1">
        <v>1</v>
      </c>
      <c r="F160" s="1">
        <v>0</v>
      </c>
      <c r="G160" s="1">
        <v>1</v>
      </c>
      <c r="H160" s="1">
        <v>1</v>
      </c>
      <c r="I160" s="1">
        <v>1</v>
      </c>
      <c r="J160" s="1">
        <v>0</v>
      </c>
      <c r="K160" s="1">
        <v>0</v>
      </c>
      <c r="L160" s="1">
        <v>1</v>
      </c>
      <c r="M160" s="1">
        <v>0</v>
      </c>
      <c r="N160" s="1">
        <v>0</v>
      </c>
      <c r="O160" s="1">
        <v>0</v>
      </c>
      <c r="P160" s="1">
        <v>1</v>
      </c>
      <c r="Q160" s="1">
        <v>0</v>
      </c>
      <c r="R160" s="1">
        <v>1</v>
      </c>
      <c r="T160" s="1">
        <v>146</v>
      </c>
      <c r="V160" s="1">
        <v>0.25198999999999999</v>
      </c>
      <c r="W160" s="1">
        <v>3.8240000000000003E-2</v>
      </c>
      <c r="X160" s="1">
        <v>3.2439999999999997E-2</v>
      </c>
      <c r="Y160" s="1">
        <v>7.45E-3</v>
      </c>
      <c r="Z160" s="1">
        <v>4.0570000000000002E-2</v>
      </c>
      <c r="AA160" s="1">
        <v>0.17604</v>
      </c>
      <c r="AB160" s="1">
        <v>5.9929999999999997E-2</v>
      </c>
      <c r="AC160" s="1">
        <v>0.39333000000000001</v>
      </c>
      <c r="AE160" s="1">
        <v>8</v>
      </c>
      <c r="AG160" s="8">
        <f t="shared" si="30"/>
        <v>0.66986999999999997</v>
      </c>
      <c r="AH160" s="8">
        <f t="shared" si="31"/>
        <v>0.49314999999999998</v>
      </c>
      <c r="AI160" s="8">
        <f t="shared" si="32"/>
        <v>0.61506000000000005</v>
      </c>
      <c r="AK160" s="26" t="str">
        <f t="shared" si="33"/>
        <v>Mastered</v>
      </c>
      <c r="AL160" s="26" t="str">
        <f t="shared" si="34"/>
        <v>Unclassified</v>
      </c>
      <c r="AM160" s="26" t="str">
        <f t="shared" si="35"/>
        <v>Mastered</v>
      </c>
      <c r="AO160" s="29" t="str">
        <f t="shared" si="36"/>
        <v>1</v>
      </c>
      <c r="AP160" s="29" t="str">
        <f t="shared" si="37"/>
        <v/>
      </c>
      <c r="AQ160" s="29" t="str">
        <f t="shared" si="38"/>
        <v/>
      </c>
      <c r="AR160" s="29" t="str">
        <f t="shared" si="39"/>
        <v/>
      </c>
      <c r="AS160" s="29" t="str">
        <f t="shared" si="40"/>
        <v>2</v>
      </c>
      <c r="AT160" s="29" t="str">
        <f t="shared" si="41"/>
        <v/>
      </c>
      <c r="AU160" s="29" t="str">
        <f t="shared" si="42"/>
        <v>1</v>
      </c>
      <c r="AV160" s="29" t="str">
        <f t="shared" si="43"/>
        <v/>
      </c>
      <c r="AW160" s="45" t="str">
        <f t="shared" si="44"/>
        <v/>
      </c>
    </row>
    <row r="161" spans="1:49" x14ac:dyDescent="0.25">
      <c r="A161" s="1">
        <v>1</v>
      </c>
      <c r="B161" s="1">
        <v>0</v>
      </c>
      <c r="C161" s="1">
        <v>1</v>
      </c>
      <c r="D161" s="1">
        <v>1</v>
      </c>
      <c r="E161" s="1">
        <v>1</v>
      </c>
      <c r="F161" s="1">
        <v>0</v>
      </c>
      <c r="G161" s="1">
        <v>0</v>
      </c>
      <c r="H161" s="1">
        <v>1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1</v>
      </c>
      <c r="Q161" s="1">
        <v>0</v>
      </c>
      <c r="R161" s="1">
        <v>0</v>
      </c>
      <c r="T161" s="1">
        <v>147</v>
      </c>
      <c r="V161" s="1">
        <v>0.86656</v>
      </c>
      <c r="W161" s="1">
        <v>6.0200000000000002E-3</v>
      </c>
      <c r="X161" s="1">
        <v>3.6819999999999999E-2</v>
      </c>
      <c r="Y161" s="1">
        <v>4.2000000000000002E-4</v>
      </c>
      <c r="Z161" s="1">
        <v>4.8890000000000003E-2</v>
      </c>
      <c r="AA161" s="1">
        <v>9.7099999999999999E-3</v>
      </c>
      <c r="AB161" s="1">
        <v>2.383E-2</v>
      </c>
      <c r="AC161" s="1">
        <v>7.7499999999999999E-3</v>
      </c>
      <c r="AE161" s="1">
        <v>1</v>
      </c>
      <c r="AG161" s="8">
        <f t="shared" si="30"/>
        <v>9.018000000000001E-2</v>
      </c>
      <c r="AH161" s="8">
        <f t="shared" si="31"/>
        <v>6.8819999999999992E-2</v>
      </c>
      <c r="AI161" s="8">
        <f t="shared" si="32"/>
        <v>2.3900000000000001E-2</v>
      </c>
      <c r="AK161" s="26" t="str">
        <f t="shared" si="33"/>
        <v>Not mastered</v>
      </c>
      <c r="AL161" s="26" t="str">
        <f t="shared" si="34"/>
        <v>Not mastered</v>
      </c>
      <c r="AM161" s="26" t="str">
        <f t="shared" si="35"/>
        <v>Not mastered</v>
      </c>
      <c r="AO161" s="29" t="str">
        <f t="shared" si="36"/>
        <v/>
      </c>
      <c r="AP161" s="29" t="str">
        <f t="shared" si="37"/>
        <v/>
      </c>
      <c r="AQ161" s="29" t="str">
        <f t="shared" si="38"/>
        <v>3</v>
      </c>
      <c r="AR161" s="29" t="str">
        <f t="shared" si="39"/>
        <v/>
      </c>
      <c r="AS161" s="29" t="str">
        <f t="shared" si="40"/>
        <v/>
      </c>
      <c r="AT161" s="29" t="str">
        <f t="shared" si="41"/>
        <v>3</v>
      </c>
      <c r="AU161" s="29" t="str">
        <f t="shared" si="42"/>
        <v/>
      </c>
      <c r="AV161" s="29" t="str">
        <f t="shared" si="43"/>
        <v/>
      </c>
      <c r="AW161" s="45" t="str">
        <f t="shared" si="44"/>
        <v>3</v>
      </c>
    </row>
    <row r="162" spans="1:49" x14ac:dyDescent="0.25">
      <c r="A162" s="1">
        <v>1</v>
      </c>
      <c r="B162" s="1">
        <v>1</v>
      </c>
      <c r="C162" s="1">
        <v>1</v>
      </c>
      <c r="D162" s="1">
        <v>0</v>
      </c>
      <c r="E162" s="1">
        <v>1</v>
      </c>
      <c r="F162" s="1">
        <v>0</v>
      </c>
      <c r="G162" s="1">
        <v>1</v>
      </c>
      <c r="H162" s="1">
        <v>1</v>
      </c>
      <c r="I162" s="1">
        <v>0</v>
      </c>
      <c r="J162" s="1">
        <v>0</v>
      </c>
      <c r="K162" s="1">
        <v>1</v>
      </c>
      <c r="L162" s="1">
        <v>1</v>
      </c>
      <c r="M162" s="1">
        <v>0</v>
      </c>
      <c r="N162" s="1">
        <v>1</v>
      </c>
      <c r="O162" s="1">
        <v>1</v>
      </c>
      <c r="P162" s="1">
        <v>1</v>
      </c>
      <c r="Q162" s="1">
        <v>0</v>
      </c>
      <c r="R162" s="1">
        <v>1</v>
      </c>
      <c r="T162" s="1">
        <v>148</v>
      </c>
      <c r="V162" s="1">
        <v>2.0410000000000001E-2</v>
      </c>
      <c r="W162" s="1">
        <v>6.3899999999999998E-3</v>
      </c>
      <c r="X162" s="1">
        <v>2.8999999999999998E-3</v>
      </c>
      <c r="Y162" s="1">
        <v>1.9E-3</v>
      </c>
      <c r="Z162" s="1">
        <v>2.3009999999999999E-2</v>
      </c>
      <c r="AA162" s="1">
        <v>0.20587</v>
      </c>
      <c r="AB162" s="1">
        <v>3.7479999999999999E-2</v>
      </c>
      <c r="AC162" s="1">
        <v>0.70206000000000002</v>
      </c>
      <c r="AE162" s="1">
        <v>8</v>
      </c>
      <c r="AG162" s="8">
        <f t="shared" si="30"/>
        <v>0.96842000000000006</v>
      </c>
      <c r="AH162" s="8">
        <f t="shared" si="31"/>
        <v>0.74434</v>
      </c>
      <c r="AI162" s="8">
        <f t="shared" si="32"/>
        <v>0.91622000000000003</v>
      </c>
      <c r="AK162" s="26" t="str">
        <f t="shared" si="33"/>
        <v>Mastered</v>
      </c>
      <c r="AL162" s="26" t="str">
        <f t="shared" si="34"/>
        <v>Mastered</v>
      </c>
      <c r="AM162" s="26" t="str">
        <f t="shared" si="35"/>
        <v>Mastered</v>
      </c>
      <c r="AO162" s="29" t="str">
        <f t="shared" si="36"/>
        <v>1</v>
      </c>
      <c r="AP162" s="29" t="str">
        <f t="shared" si="37"/>
        <v/>
      </c>
      <c r="AQ162" s="29" t="str">
        <f t="shared" si="38"/>
        <v/>
      </c>
      <c r="AR162" s="29" t="str">
        <f t="shared" si="39"/>
        <v>1</v>
      </c>
      <c r="AS162" s="29" t="str">
        <f t="shared" si="40"/>
        <v/>
      </c>
      <c r="AT162" s="29" t="str">
        <f t="shared" si="41"/>
        <v/>
      </c>
      <c r="AU162" s="29" t="str">
        <f t="shared" si="42"/>
        <v>1</v>
      </c>
      <c r="AV162" s="29" t="str">
        <f t="shared" si="43"/>
        <v/>
      </c>
      <c r="AW162" s="45" t="str">
        <f t="shared" si="44"/>
        <v/>
      </c>
    </row>
    <row r="163" spans="1:49" x14ac:dyDescent="0.25">
      <c r="A163" s="1">
        <v>1</v>
      </c>
      <c r="B163" s="1">
        <v>0</v>
      </c>
      <c r="C163" s="1">
        <v>0</v>
      </c>
      <c r="D163" s="1">
        <v>1</v>
      </c>
      <c r="E163" s="1">
        <v>0</v>
      </c>
      <c r="F163" s="1">
        <v>1</v>
      </c>
      <c r="G163" s="1">
        <v>0</v>
      </c>
      <c r="H163" s="1">
        <v>1</v>
      </c>
      <c r="I163" s="1">
        <v>1</v>
      </c>
      <c r="J163" s="1">
        <v>1</v>
      </c>
      <c r="K163" s="1">
        <v>0</v>
      </c>
      <c r="L163" s="1">
        <v>1</v>
      </c>
      <c r="M163" s="1">
        <v>1</v>
      </c>
      <c r="N163" s="1">
        <v>1</v>
      </c>
      <c r="O163" s="1">
        <v>1</v>
      </c>
      <c r="P163" s="1">
        <v>1</v>
      </c>
      <c r="Q163" s="1">
        <v>1</v>
      </c>
      <c r="R163" s="1">
        <v>1</v>
      </c>
      <c r="T163" s="1">
        <v>149</v>
      </c>
      <c r="V163" s="1">
        <v>0.12825</v>
      </c>
      <c r="W163" s="1">
        <v>2.5799999999999998E-3</v>
      </c>
      <c r="X163" s="1">
        <v>2.529E-2</v>
      </c>
      <c r="Y163" s="1">
        <v>7.7999999999999999E-4</v>
      </c>
      <c r="Z163" s="1">
        <v>0.14457999999999999</v>
      </c>
      <c r="AA163" s="1">
        <v>8.3299999999999999E-2</v>
      </c>
      <c r="AB163" s="1">
        <v>0.32713999999999999</v>
      </c>
      <c r="AC163" s="1">
        <v>0.28808</v>
      </c>
      <c r="AE163" s="1">
        <v>7</v>
      </c>
      <c r="AG163" s="8">
        <f t="shared" si="30"/>
        <v>0.84309999999999996</v>
      </c>
      <c r="AH163" s="8">
        <f t="shared" si="31"/>
        <v>0.64128999999999992</v>
      </c>
      <c r="AI163" s="8">
        <f t="shared" si="32"/>
        <v>0.37474000000000002</v>
      </c>
      <c r="AK163" s="26" t="str">
        <f t="shared" si="33"/>
        <v>Mastered</v>
      </c>
      <c r="AL163" s="26" t="str">
        <f t="shared" si="34"/>
        <v>Mastered</v>
      </c>
      <c r="AM163" s="26" t="str">
        <f t="shared" si="35"/>
        <v>Not mastered</v>
      </c>
      <c r="AO163" s="29" t="str">
        <f t="shared" si="36"/>
        <v>1</v>
      </c>
      <c r="AP163" s="29" t="str">
        <f t="shared" si="37"/>
        <v/>
      </c>
      <c r="AQ163" s="29" t="str">
        <f t="shared" si="38"/>
        <v/>
      </c>
      <c r="AR163" s="29" t="str">
        <f t="shared" si="39"/>
        <v>1</v>
      </c>
      <c r="AS163" s="29" t="str">
        <f t="shared" si="40"/>
        <v/>
      </c>
      <c r="AT163" s="29" t="str">
        <f t="shared" si="41"/>
        <v/>
      </c>
      <c r="AU163" s="29" t="str">
        <f t="shared" si="42"/>
        <v/>
      </c>
      <c r="AV163" s="29" t="str">
        <f t="shared" si="43"/>
        <v/>
      </c>
      <c r="AW163" s="45" t="str">
        <f t="shared" si="44"/>
        <v>3</v>
      </c>
    </row>
    <row r="164" spans="1:49" x14ac:dyDescent="0.25">
      <c r="A164" s="1">
        <v>1</v>
      </c>
      <c r="B164" s="1">
        <v>0</v>
      </c>
      <c r="C164" s="1">
        <v>1</v>
      </c>
      <c r="D164" s="1">
        <v>1</v>
      </c>
      <c r="E164" s="1">
        <v>1</v>
      </c>
      <c r="F164" s="1">
        <v>1</v>
      </c>
      <c r="G164" s="1">
        <v>1</v>
      </c>
      <c r="H164" s="1">
        <v>1</v>
      </c>
      <c r="I164" s="1">
        <v>1</v>
      </c>
      <c r="J164" s="1">
        <v>0</v>
      </c>
      <c r="K164" s="1">
        <v>0</v>
      </c>
      <c r="L164" s="1">
        <v>1</v>
      </c>
      <c r="M164" s="1">
        <v>1</v>
      </c>
      <c r="N164" s="1">
        <v>1</v>
      </c>
      <c r="O164" s="1">
        <v>0</v>
      </c>
      <c r="P164" s="1">
        <v>1</v>
      </c>
      <c r="Q164" s="1">
        <v>1</v>
      </c>
      <c r="R164" s="1">
        <v>0</v>
      </c>
      <c r="T164" s="1">
        <v>150</v>
      </c>
      <c r="V164" s="1">
        <v>1.7440000000000001E-2</v>
      </c>
      <c r="W164" s="1">
        <v>4.4000000000000003E-3</v>
      </c>
      <c r="X164" s="1">
        <v>5.7299999999999999E-3</v>
      </c>
      <c r="Y164" s="1">
        <v>1.99E-3</v>
      </c>
      <c r="Z164" s="1">
        <v>1.966E-2</v>
      </c>
      <c r="AA164" s="1">
        <v>0.14191000000000001</v>
      </c>
      <c r="AB164" s="1">
        <v>7.4109999999999995E-2</v>
      </c>
      <c r="AC164" s="1">
        <v>0.73475000000000001</v>
      </c>
      <c r="AE164" s="1">
        <v>8</v>
      </c>
      <c r="AG164" s="8">
        <f t="shared" si="30"/>
        <v>0.97043000000000001</v>
      </c>
      <c r="AH164" s="8">
        <f t="shared" si="31"/>
        <v>0.81657999999999997</v>
      </c>
      <c r="AI164" s="8">
        <f t="shared" si="32"/>
        <v>0.88305</v>
      </c>
      <c r="AK164" s="26" t="str">
        <f t="shared" si="33"/>
        <v>Mastered</v>
      </c>
      <c r="AL164" s="26" t="str">
        <f t="shared" si="34"/>
        <v>Mastered</v>
      </c>
      <c r="AM164" s="26" t="str">
        <f t="shared" si="35"/>
        <v>Mastered</v>
      </c>
      <c r="AO164" s="29" t="str">
        <f t="shared" si="36"/>
        <v>1</v>
      </c>
      <c r="AP164" s="29" t="str">
        <f t="shared" si="37"/>
        <v/>
      </c>
      <c r="AQ164" s="29" t="str">
        <f t="shared" si="38"/>
        <v/>
      </c>
      <c r="AR164" s="29" t="str">
        <f t="shared" si="39"/>
        <v>1</v>
      </c>
      <c r="AS164" s="29" t="str">
        <f t="shared" si="40"/>
        <v/>
      </c>
      <c r="AT164" s="29" t="str">
        <f t="shared" si="41"/>
        <v/>
      </c>
      <c r="AU164" s="29" t="str">
        <f t="shared" si="42"/>
        <v>1</v>
      </c>
      <c r="AV164" s="29" t="str">
        <f t="shared" si="43"/>
        <v/>
      </c>
      <c r="AW164" s="45" t="str">
        <f t="shared" si="44"/>
        <v/>
      </c>
    </row>
    <row r="165" spans="1:49" x14ac:dyDescent="0.25">
      <c r="A165" s="1">
        <v>0</v>
      </c>
      <c r="B165" s="1">
        <v>1</v>
      </c>
      <c r="C165" s="1">
        <v>1</v>
      </c>
      <c r="D165" s="1">
        <v>1</v>
      </c>
      <c r="E165" s="1">
        <v>0</v>
      </c>
      <c r="F165" s="1">
        <v>0</v>
      </c>
      <c r="G165" s="1">
        <v>1</v>
      </c>
      <c r="H165" s="1">
        <v>1</v>
      </c>
      <c r="I165" s="1">
        <v>1</v>
      </c>
      <c r="J165" s="1">
        <v>1</v>
      </c>
      <c r="K165" s="1">
        <v>0</v>
      </c>
      <c r="L165" s="1">
        <v>1</v>
      </c>
      <c r="M165" s="1">
        <v>0</v>
      </c>
      <c r="N165" s="1">
        <v>0</v>
      </c>
      <c r="O165" s="1">
        <v>1</v>
      </c>
      <c r="P165" s="1">
        <v>1</v>
      </c>
      <c r="Q165" s="1">
        <v>0</v>
      </c>
      <c r="R165" s="1">
        <v>0</v>
      </c>
      <c r="T165" s="1">
        <v>151</v>
      </c>
      <c r="V165" s="1">
        <v>0.44059999999999999</v>
      </c>
      <c r="W165" s="1">
        <v>5.1990000000000001E-2</v>
      </c>
      <c r="X165" s="1">
        <v>1.2840000000000001E-2</v>
      </c>
      <c r="Y165" s="1">
        <v>2.98E-3</v>
      </c>
      <c r="Z165" s="1">
        <v>7.0940000000000003E-2</v>
      </c>
      <c r="AA165" s="1">
        <v>0.23932</v>
      </c>
      <c r="AB165" s="1">
        <v>2.3730000000000001E-2</v>
      </c>
      <c r="AC165" s="1">
        <v>0.15759999999999999</v>
      </c>
      <c r="AE165" s="1">
        <v>1</v>
      </c>
      <c r="AG165" s="8">
        <f t="shared" si="30"/>
        <v>0.49158999999999997</v>
      </c>
      <c r="AH165" s="8">
        <f t="shared" si="31"/>
        <v>0.19714999999999999</v>
      </c>
      <c r="AI165" s="8">
        <f t="shared" si="32"/>
        <v>0.45189000000000001</v>
      </c>
      <c r="AK165" s="26" t="str">
        <f t="shared" si="33"/>
        <v>Unclassified</v>
      </c>
      <c r="AL165" s="26" t="str">
        <f t="shared" si="34"/>
        <v>Not mastered</v>
      </c>
      <c r="AM165" s="26" t="str">
        <f t="shared" si="35"/>
        <v>Unclassified</v>
      </c>
      <c r="AO165" s="29" t="str">
        <f t="shared" si="36"/>
        <v/>
      </c>
      <c r="AP165" s="29" t="str">
        <f t="shared" si="37"/>
        <v>2</v>
      </c>
      <c r="AQ165" s="29" t="str">
        <f t="shared" si="38"/>
        <v/>
      </c>
      <c r="AR165" s="29" t="str">
        <f t="shared" si="39"/>
        <v/>
      </c>
      <c r="AS165" s="29" t="str">
        <f t="shared" si="40"/>
        <v/>
      </c>
      <c r="AT165" s="29" t="str">
        <f t="shared" si="41"/>
        <v>3</v>
      </c>
      <c r="AU165" s="29" t="str">
        <f t="shared" si="42"/>
        <v/>
      </c>
      <c r="AV165" s="29" t="str">
        <f t="shared" si="43"/>
        <v>2</v>
      </c>
      <c r="AW165" s="45" t="str">
        <f t="shared" si="44"/>
        <v/>
      </c>
    </row>
    <row r="166" spans="1:49" x14ac:dyDescent="0.25">
      <c r="A166" s="1">
        <v>1</v>
      </c>
      <c r="B166" s="1">
        <v>1</v>
      </c>
      <c r="C166" s="1">
        <v>1</v>
      </c>
      <c r="D166" s="1">
        <v>1</v>
      </c>
      <c r="E166" s="1">
        <v>1</v>
      </c>
      <c r="F166" s="1">
        <v>1</v>
      </c>
      <c r="G166" s="1">
        <v>0</v>
      </c>
      <c r="H166" s="1">
        <v>1</v>
      </c>
      <c r="I166" s="1">
        <v>1</v>
      </c>
      <c r="J166" s="1">
        <v>0</v>
      </c>
      <c r="K166" s="1">
        <v>0</v>
      </c>
      <c r="L166" s="1">
        <v>0</v>
      </c>
      <c r="M166" s="1">
        <v>1</v>
      </c>
      <c r="N166" s="1">
        <v>0</v>
      </c>
      <c r="O166" s="1">
        <v>0</v>
      </c>
      <c r="P166" s="1">
        <v>1</v>
      </c>
      <c r="Q166" s="1">
        <v>0</v>
      </c>
      <c r="R166" s="1">
        <v>1</v>
      </c>
      <c r="T166" s="1">
        <v>152</v>
      </c>
      <c r="V166" s="1">
        <v>0.47822999999999999</v>
      </c>
      <c r="W166" s="1">
        <v>7.9600000000000001E-3</v>
      </c>
      <c r="X166" s="1">
        <v>0.22167000000000001</v>
      </c>
      <c r="Y166" s="1">
        <v>5.5799999999999999E-3</v>
      </c>
      <c r="Z166" s="1">
        <v>2.6980000000000001E-2</v>
      </c>
      <c r="AA166" s="1">
        <v>1.2840000000000001E-2</v>
      </c>
      <c r="AB166" s="1">
        <v>0.14348</v>
      </c>
      <c r="AC166" s="1">
        <v>0.10327</v>
      </c>
      <c r="AE166" s="1">
        <v>1</v>
      </c>
      <c r="AG166" s="8">
        <f t="shared" si="30"/>
        <v>0.28656999999999999</v>
      </c>
      <c r="AH166" s="8">
        <f t="shared" si="31"/>
        <v>0.47399999999999998</v>
      </c>
      <c r="AI166" s="8">
        <f t="shared" si="32"/>
        <v>0.12964999999999999</v>
      </c>
      <c r="AK166" s="26" t="str">
        <f t="shared" si="33"/>
        <v>Not mastered</v>
      </c>
      <c r="AL166" s="26" t="str">
        <f t="shared" si="34"/>
        <v>Unclassified</v>
      </c>
      <c r="AM166" s="26" t="str">
        <f t="shared" si="35"/>
        <v>Not mastered</v>
      </c>
      <c r="AO166" s="29" t="str">
        <f t="shared" si="36"/>
        <v/>
      </c>
      <c r="AP166" s="29" t="str">
        <f t="shared" si="37"/>
        <v/>
      </c>
      <c r="AQ166" s="29" t="str">
        <f t="shared" si="38"/>
        <v>3</v>
      </c>
      <c r="AR166" s="29" t="str">
        <f t="shared" si="39"/>
        <v/>
      </c>
      <c r="AS166" s="29" t="str">
        <f t="shared" si="40"/>
        <v>2</v>
      </c>
      <c r="AT166" s="29" t="str">
        <f t="shared" si="41"/>
        <v/>
      </c>
      <c r="AU166" s="29" t="str">
        <f t="shared" si="42"/>
        <v/>
      </c>
      <c r="AV166" s="29" t="str">
        <f t="shared" si="43"/>
        <v/>
      </c>
      <c r="AW166" s="45" t="str">
        <f t="shared" si="44"/>
        <v>3</v>
      </c>
    </row>
    <row r="167" spans="1:49" x14ac:dyDescent="0.25">
      <c r="A167" s="1">
        <v>1</v>
      </c>
      <c r="B167" s="1">
        <v>1</v>
      </c>
      <c r="C167" s="1">
        <v>0</v>
      </c>
      <c r="D167" s="1">
        <v>1</v>
      </c>
      <c r="E167" s="1">
        <v>1</v>
      </c>
      <c r="F167" s="1">
        <v>0</v>
      </c>
      <c r="G167" s="1">
        <v>1</v>
      </c>
      <c r="H167" s="1">
        <v>0</v>
      </c>
      <c r="I167" s="1">
        <v>1</v>
      </c>
      <c r="J167" s="1">
        <v>1</v>
      </c>
      <c r="K167" s="1">
        <v>0</v>
      </c>
      <c r="L167" s="1">
        <v>1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T167" s="1">
        <v>153</v>
      </c>
      <c r="V167" s="1">
        <v>0.66183000000000003</v>
      </c>
      <c r="W167" s="1">
        <v>4.3299999999999998E-2</v>
      </c>
      <c r="X167" s="1">
        <v>5.2339999999999998E-2</v>
      </c>
      <c r="Y167" s="1">
        <v>5.5999999999999999E-3</v>
      </c>
      <c r="Z167" s="1">
        <v>3.6150000000000002E-2</v>
      </c>
      <c r="AA167" s="1">
        <v>6.762E-2</v>
      </c>
      <c r="AB167" s="1">
        <v>3.2800000000000003E-2</v>
      </c>
      <c r="AC167" s="1">
        <v>0.10036</v>
      </c>
      <c r="AE167" s="1">
        <v>1</v>
      </c>
      <c r="AG167" s="8">
        <f t="shared" si="30"/>
        <v>0.23693</v>
      </c>
      <c r="AH167" s="8">
        <f t="shared" si="31"/>
        <v>0.19109999999999999</v>
      </c>
      <c r="AI167" s="8">
        <f t="shared" si="32"/>
        <v>0.21688000000000002</v>
      </c>
      <c r="AK167" s="26" t="str">
        <f t="shared" si="33"/>
        <v>Not mastered</v>
      </c>
      <c r="AL167" s="26" t="str">
        <f t="shared" si="34"/>
        <v>Not mastered</v>
      </c>
      <c r="AM167" s="26" t="str">
        <f t="shared" si="35"/>
        <v>Not mastered</v>
      </c>
      <c r="AO167" s="29" t="str">
        <f t="shared" si="36"/>
        <v/>
      </c>
      <c r="AP167" s="29" t="str">
        <f t="shared" si="37"/>
        <v/>
      </c>
      <c r="AQ167" s="29" t="str">
        <f t="shared" si="38"/>
        <v>3</v>
      </c>
      <c r="AR167" s="29" t="str">
        <f t="shared" si="39"/>
        <v/>
      </c>
      <c r="AS167" s="29" t="str">
        <f t="shared" si="40"/>
        <v/>
      </c>
      <c r="AT167" s="29" t="str">
        <f t="shared" si="41"/>
        <v>3</v>
      </c>
      <c r="AU167" s="29" t="str">
        <f t="shared" si="42"/>
        <v/>
      </c>
      <c r="AV167" s="29" t="str">
        <f t="shared" si="43"/>
        <v/>
      </c>
      <c r="AW167" s="45" t="str">
        <f t="shared" si="44"/>
        <v>3</v>
      </c>
    </row>
    <row r="168" spans="1:49" x14ac:dyDescent="0.25">
      <c r="A168" s="1">
        <v>1</v>
      </c>
      <c r="B168" s="1">
        <v>1</v>
      </c>
      <c r="C168" s="1">
        <v>1</v>
      </c>
      <c r="D168" s="1">
        <v>0</v>
      </c>
      <c r="E168" s="1">
        <v>1</v>
      </c>
      <c r="F168" s="1">
        <v>1</v>
      </c>
      <c r="G168" s="1">
        <v>1</v>
      </c>
      <c r="H168" s="1">
        <v>0</v>
      </c>
      <c r="I168" s="1">
        <v>1</v>
      </c>
      <c r="J168" s="1">
        <v>0</v>
      </c>
      <c r="K168" s="1">
        <v>0</v>
      </c>
      <c r="L168" s="1">
        <v>1</v>
      </c>
      <c r="M168" s="1">
        <v>0</v>
      </c>
      <c r="N168" s="1">
        <v>0</v>
      </c>
      <c r="O168" s="1">
        <v>0</v>
      </c>
      <c r="P168" s="1">
        <v>1</v>
      </c>
      <c r="Q168" s="1">
        <v>0</v>
      </c>
      <c r="R168" s="1">
        <v>1</v>
      </c>
      <c r="T168" s="1">
        <v>154</v>
      </c>
      <c r="V168" s="1">
        <v>0.33273000000000003</v>
      </c>
      <c r="W168" s="1">
        <v>2.5159999999999998E-2</v>
      </c>
      <c r="X168" s="1">
        <v>0.15423000000000001</v>
      </c>
      <c r="Y168" s="1">
        <v>1.7639999999999999E-2</v>
      </c>
      <c r="Z168" s="1">
        <v>1.8180000000000002E-2</v>
      </c>
      <c r="AA168" s="1">
        <v>3.9300000000000002E-2</v>
      </c>
      <c r="AB168" s="1">
        <v>9.6659999999999996E-2</v>
      </c>
      <c r="AC168" s="1">
        <v>0.31609999999999999</v>
      </c>
      <c r="AE168" s="1">
        <v>1</v>
      </c>
      <c r="AG168" s="8">
        <f t="shared" si="30"/>
        <v>0.47023999999999999</v>
      </c>
      <c r="AH168" s="8">
        <f t="shared" si="31"/>
        <v>0.58462999999999998</v>
      </c>
      <c r="AI168" s="8">
        <f t="shared" si="32"/>
        <v>0.3982</v>
      </c>
      <c r="AK168" s="26" t="str">
        <f t="shared" si="33"/>
        <v>Unclassified</v>
      </c>
      <c r="AL168" s="26" t="str">
        <f t="shared" si="34"/>
        <v>Unclassified</v>
      </c>
      <c r="AM168" s="26" t="str">
        <f t="shared" si="35"/>
        <v>Unclassified</v>
      </c>
      <c r="AO168" s="29" t="str">
        <f t="shared" si="36"/>
        <v/>
      </c>
      <c r="AP168" s="29" t="str">
        <f t="shared" si="37"/>
        <v>2</v>
      </c>
      <c r="AQ168" s="29" t="str">
        <f t="shared" si="38"/>
        <v/>
      </c>
      <c r="AR168" s="29" t="str">
        <f t="shared" si="39"/>
        <v/>
      </c>
      <c r="AS168" s="29" t="str">
        <f t="shared" si="40"/>
        <v>2</v>
      </c>
      <c r="AT168" s="29" t="str">
        <f t="shared" si="41"/>
        <v/>
      </c>
      <c r="AU168" s="29" t="str">
        <f t="shared" si="42"/>
        <v/>
      </c>
      <c r="AV168" s="29" t="str">
        <f t="shared" si="43"/>
        <v>2</v>
      </c>
      <c r="AW168" s="45" t="str">
        <f t="shared" si="44"/>
        <v/>
      </c>
    </row>
    <row r="169" spans="1:49" x14ac:dyDescent="0.25">
      <c r="A169" s="1">
        <v>0</v>
      </c>
      <c r="B169" s="1">
        <v>1</v>
      </c>
      <c r="C169" s="1">
        <v>0</v>
      </c>
      <c r="D169" s="1">
        <v>1</v>
      </c>
      <c r="E169" s="1">
        <v>1</v>
      </c>
      <c r="F169" s="1">
        <v>1</v>
      </c>
      <c r="G169" s="1">
        <v>0</v>
      </c>
      <c r="H169" s="1">
        <v>1</v>
      </c>
      <c r="I169" s="1">
        <v>1</v>
      </c>
      <c r="J169" s="1">
        <v>0</v>
      </c>
      <c r="K169" s="1">
        <v>0</v>
      </c>
      <c r="L169" s="1">
        <v>1</v>
      </c>
      <c r="M169" s="1">
        <v>1</v>
      </c>
      <c r="N169" s="1">
        <v>0</v>
      </c>
      <c r="O169" s="1">
        <v>1</v>
      </c>
      <c r="P169" s="1">
        <v>0</v>
      </c>
      <c r="Q169" s="1">
        <v>0</v>
      </c>
      <c r="R169" s="1">
        <v>1</v>
      </c>
      <c r="T169" s="1">
        <v>155</v>
      </c>
      <c r="V169" s="1">
        <v>0.28182000000000001</v>
      </c>
      <c r="W169" s="1">
        <v>6.94E-3</v>
      </c>
      <c r="X169" s="1">
        <v>0.13063</v>
      </c>
      <c r="Y169" s="1">
        <v>4.8700000000000002E-3</v>
      </c>
      <c r="Z169" s="1">
        <v>4.5379999999999997E-2</v>
      </c>
      <c r="AA169" s="1">
        <v>3.1960000000000002E-2</v>
      </c>
      <c r="AB169" s="1">
        <v>0.24132000000000001</v>
      </c>
      <c r="AC169" s="1">
        <v>0.25707999999999998</v>
      </c>
      <c r="AE169" s="1">
        <v>1</v>
      </c>
      <c r="AG169" s="8">
        <f t="shared" si="30"/>
        <v>0.57573999999999992</v>
      </c>
      <c r="AH169" s="8">
        <f t="shared" si="31"/>
        <v>0.63390000000000002</v>
      </c>
      <c r="AI169" s="8">
        <f t="shared" si="32"/>
        <v>0.30084999999999995</v>
      </c>
      <c r="AK169" s="26" t="str">
        <f t="shared" si="33"/>
        <v>Unclassified</v>
      </c>
      <c r="AL169" s="26" t="str">
        <f t="shared" si="34"/>
        <v>Mastered</v>
      </c>
      <c r="AM169" s="26" t="str">
        <f t="shared" si="35"/>
        <v>Not mastered</v>
      </c>
      <c r="AO169" s="29" t="str">
        <f t="shared" si="36"/>
        <v/>
      </c>
      <c r="AP169" s="29" t="str">
        <f t="shared" si="37"/>
        <v>2</v>
      </c>
      <c r="AQ169" s="29" t="str">
        <f t="shared" si="38"/>
        <v/>
      </c>
      <c r="AR169" s="29" t="str">
        <f t="shared" si="39"/>
        <v>1</v>
      </c>
      <c r="AS169" s="29" t="str">
        <f t="shared" si="40"/>
        <v/>
      </c>
      <c r="AT169" s="29" t="str">
        <f t="shared" si="41"/>
        <v/>
      </c>
      <c r="AU169" s="29" t="str">
        <f t="shared" si="42"/>
        <v/>
      </c>
      <c r="AV169" s="29" t="str">
        <f t="shared" si="43"/>
        <v/>
      </c>
      <c r="AW169" s="45" t="str">
        <f t="shared" si="44"/>
        <v>3</v>
      </c>
    </row>
    <row r="170" spans="1:49" x14ac:dyDescent="0.25">
      <c r="A170" s="1">
        <v>1</v>
      </c>
      <c r="B170" s="1">
        <v>0</v>
      </c>
      <c r="C170" s="1">
        <v>1</v>
      </c>
      <c r="D170" s="1">
        <v>1</v>
      </c>
      <c r="E170" s="1">
        <v>0</v>
      </c>
      <c r="F170" s="1">
        <v>0</v>
      </c>
      <c r="G170" s="1">
        <v>0</v>
      </c>
      <c r="H170" s="1">
        <v>1</v>
      </c>
      <c r="I170" s="1">
        <v>1</v>
      </c>
      <c r="J170" s="1">
        <v>0</v>
      </c>
      <c r="K170" s="1">
        <v>0</v>
      </c>
      <c r="L170" s="1">
        <v>1</v>
      </c>
      <c r="M170" s="1">
        <v>0</v>
      </c>
      <c r="N170" s="1">
        <v>1</v>
      </c>
      <c r="O170" s="1">
        <v>0</v>
      </c>
      <c r="P170" s="1">
        <v>1</v>
      </c>
      <c r="Q170" s="1">
        <v>0</v>
      </c>
      <c r="R170" s="1">
        <v>1</v>
      </c>
      <c r="T170" s="1">
        <v>156</v>
      </c>
      <c r="V170" s="1">
        <v>0.37967000000000001</v>
      </c>
      <c r="W170" s="1">
        <v>1.14E-3</v>
      </c>
      <c r="X170" s="1">
        <v>9.6799999999999994E-3</v>
      </c>
      <c r="Y170" s="1">
        <v>5.0000000000000002E-5</v>
      </c>
      <c r="Z170" s="1">
        <v>0.42803000000000002</v>
      </c>
      <c r="AA170" s="1">
        <v>3.6650000000000002E-2</v>
      </c>
      <c r="AB170" s="1">
        <v>0.12525</v>
      </c>
      <c r="AC170" s="1">
        <v>1.9519999999999999E-2</v>
      </c>
      <c r="AE170" s="1">
        <v>5</v>
      </c>
      <c r="AG170" s="8">
        <f t="shared" si="30"/>
        <v>0.60945000000000005</v>
      </c>
      <c r="AH170" s="8">
        <f t="shared" si="31"/>
        <v>0.1545</v>
      </c>
      <c r="AI170" s="8">
        <f t="shared" si="32"/>
        <v>5.7359999999999994E-2</v>
      </c>
      <c r="AK170" s="26" t="str">
        <f t="shared" si="33"/>
        <v>Unclassified</v>
      </c>
      <c r="AL170" s="26" t="str">
        <f t="shared" si="34"/>
        <v>Not mastered</v>
      </c>
      <c r="AM170" s="26" t="str">
        <f t="shared" si="35"/>
        <v>Not mastered</v>
      </c>
      <c r="AO170" s="29" t="str">
        <f t="shared" si="36"/>
        <v/>
      </c>
      <c r="AP170" s="29" t="str">
        <f t="shared" si="37"/>
        <v>2</v>
      </c>
      <c r="AQ170" s="29" t="str">
        <f t="shared" si="38"/>
        <v/>
      </c>
      <c r="AR170" s="29" t="str">
        <f t="shared" si="39"/>
        <v/>
      </c>
      <c r="AS170" s="29" t="str">
        <f t="shared" si="40"/>
        <v/>
      </c>
      <c r="AT170" s="29" t="str">
        <f t="shared" si="41"/>
        <v>3</v>
      </c>
      <c r="AU170" s="29" t="str">
        <f t="shared" si="42"/>
        <v/>
      </c>
      <c r="AV170" s="29" t="str">
        <f t="shared" si="43"/>
        <v/>
      </c>
      <c r="AW170" s="45" t="str">
        <f t="shared" si="44"/>
        <v>3</v>
      </c>
    </row>
    <row r="171" spans="1:49" x14ac:dyDescent="0.25">
      <c r="A171" s="1">
        <v>1</v>
      </c>
      <c r="B171" s="1">
        <v>1</v>
      </c>
      <c r="C171" s="1">
        <v>1</v>
      </c>
      <c r="D171" s="1">
        <v>1</v>
      </c>
      <c r="E171" s="1">
        <v>1</v>
      </c>
      <c r="F171" s="1">
        <v>0</v>
      </c>
      <c r="G171" s="1">
        <v>1</v>
      </c>
      <c r="H171" s="1">
        <v>1</v>
      </c>
      <c r="I171" s="1">
        <v>1</v>
      </c>
      <c r="J171" s="1">
        <v>0</v>
      </c>
      <c r="K171" s="1">
        <v>1</v>
      </c>
      <c r="L171" s="1">
        <v>0</v>
      </c>
      <c r="M171" s="1">
        <v>1</v>
      </c>
      <c r="N171" s="1">
        <v>1</v>
      </c>
      <c r="O171" s="1">
        <v>1</v>
      </c>
      <c r="P171" s="1">
        <v>1</v>
      </c>
      <c r="Q171" s="1">
        <v>0</v>
      </c>
      <c r="R171" s="1">
        <v>0</v>
      </c>
      <c r="T171" s="1">
        <v>157</v>
      </c>
      <c r="V171" s="1">
        <v>2.9069999999999999E-2</v>
      </c>
      <c r="W171" s="1">
        <v>2.4830000000000001E-2</v>
      </c>
      <c r="X171" s="1">
        <v>2.5300000000000001E-3</v>
      </c>
      <c r="Y171" s="1">
        <v>4.8999999999999998E-3</v>
      </c>
      <c r="Z171" s="1">
        <v>1.1480000000000001E-2</v>
      </c>
      <c r="AA171" s="1">
        <v>0.28043000000000001</v>
      </c>
      <c r="AB171" s="1">
        <v>1.149E-2</v>
      </c>
      <c r="AC171" s="1">
        <v>0.63526000000000005</v>
      </c>
      <c r="AE171" s="1">
        <v>8</v>
      </c>
      <c r="AG171" s="8">
        <f t="shared" si="30"/>
        <v>0.93866000000000005</v>
      </c>
      <c r="AH171" s="8">
        <f t="shared" si="31"/>
        <v>0.65418000000000009</v>
      </c>
      <c r="AI171" s="8">
        <f t="shared" si="32"/>
        <v>0.94542000000000004</v>
      </c>
      <c r="AK171" s="26" t="str">
        <f t="shared" si="33"/>
        <v>Mastered</v>
      </c>
      <c r="AL171" s="26" t="str">
        <f t="shared" si="34"/>
        <v>Mastered</v>
      </c>
      <c r="AM171" s="26" t="str">
        <f t="shared" si="35"/>
        <v>Mastered</v>
      </c>
      <c r="AO171" s="29" t="str">
        <f t="shared" si="36"/>
        <v>1</v>
      </c>
      <c r="AP171" s="29" t="str">
        <f t="shared" si="37"/>
        <v/>
      </c>
      <c r="AQ171" s="29" t="str">
        <f t="shared" si="38"/>
        <v/>
      </c>
      <c r="AR171" s="29" t="str">
        <f t="shared" si="39"/>
        <v>1</v>
      </c>
      <c r="AS171" s="29" t="str">
        <f t="shared" si="40"/>
        <v/>
      </c>
      <c r="AT171" s="29" t="str">
        <f t="shared" si="41"/>
        <v/>
      </c>
      <c r="AU171" s="29" t="str">
        <f t="shared" si="42"/>
        <v>1</v>
      </c>
      <c r="AV171" s="29" t="str">
        <f t="shared" si="43"/>
        <v/>
      </c>
      <c r="AW171" s="45" t="str">
        <f t="shared" si="44"/>
        <v/>
      </c>
    </row>
    <row r="172" spans="1:49" x14ac:dyDescent="0.25">
      <c r="A172" s="1">
        <v>1</v>
      </c>
      <c r="B172" s="1">
        <v>0</v>
      </c>
      <c r="C172" s="1">
        <v>0</v>
      </c>
      <c r="D172" s="1">
        <v>1</v>
      </c>
      <c r="E172" s="1">
        <v>1</v>
      </c>
      <c r="F172" s="1">
        <v>1</v>
      </c>
      <c r="G172" s="1">
        <v>1</v>
      </c>
      <c r="H172" s="1">
        <v>1</v>
      </c>
      <c r="I172" s="1">
        <v>0</v>
      </c>
      <c r="J172" s="1">
        <v>0</v>
      </c>
      <c r="K172" s="1">
        <v>1</v>
      </c>
      <c r="L172" s="1">
        <v>0</v>
      </c>
      <c r="M172" s="1">
        <v>1</v>
      </c>
      <c r="N172" s="1">
        <v>0</v>
      </c>
      <c r="O172" s="1">
        <v>1</v>
      </c>
      <c r="P172" s="1">
        <v>0</v>
      </c>
      <c r="Q172" s="1">
        <v>0</v>
      </c>
      <c r="R172" s="1">
        <v>0</v>
      </c>
      <c r="T172" s="1">
        <v>158</v>
      </c>
      <c r="V172" s="1">
        <v>0.17621999999999999</v>
      </c>
      <c r="W172" s="1">
        <v>7.6009999999999994E-2</v>
      </c>
      <c r="X172" s="1">
        <v>2.972E-2</v>
      </c>
      <c r="Y172" s="1">
        <v>2.903E-2</v>
      </c>
      <c r="Z172" s="1">
        <v>9.9399999999999992E-3</v>
      </c>
      <c r="AA172" s="1">
        <v>0.1226</v>
      </c>
      <c r="AB172" s="1">
        <v>1.924E-2</v>
      </c>
      <c r="AC172" s="1">
        <v>0.53722999999999999</v>
      </c>
      <c r="AE172" s="1">
        <v>8</v>
      </c>
      <c r="AG172" s="8">
        <f t="shared" si="30"/>
        <v>0.68901000000000001</v>
      </c>
      <c r="AH172" s="8">
        <f t="shared" si="31"/>
        <v>0.61521999999999999</v>
      </c>
      <c r="AI172" s="8">
        <f t="shared" si="32"/>
        <v>0.76486999999999994</v>
      </c>
      <c r="AK172" s="26" t="str">
        <f t="shared" si="33"/>
        <v>Mastered</v>
      </c>
      <c r="AL172" s="26" t="str">
        <f t="shared" si="34"/>
        <v>Mastered</v>
      </c>
      <c r="AM172" s="26" t="str">
        <f t="shared" si="35"/>
        <v>Mastered</v>
      </c>
      <c r="AO172" s="29" t="str">
        <f t="shared" si="36"/>
        <v>1</v>
      </c>
      <c r="AP172" s="29" t="str">
        <f t="shared" si="37"/>
        <v/>
      </c>
      <c r="AQ172" s="29" t="str">
        <f t="shared" si="38"/>
        <v/>
      </c>
      <c r="AR172" s="29" t="str">
        <f t="shared" si="39"/>
        <v>1</v>
      </c>
      <c r="AS172" s="29" t="str">
        <f t="shared" si="40"/>
        <v/>
      </c>
      <c r="AT172" s="29" t="str">
        <f t="shared" si="41"/>
        <v/>
      </c>
      <c r="AU172" s="29" t="str">
        <f t="shared" si="42"/>
        <v>1</v>
      </c>
      <c r="AV172" s="29" t="str">
        <f t="shared" si="43"/>
        <v/>
      </c>
      <c r="AW172" s="45" t="str">
        <f t="shared" si="44"/>
        <v/>
      </c>
    </row>
    <row r="173" spans="1:49" x14ac:dyDescent="0.25">
      <c r="A173" s="1">
        <v>1</v>
      </c>
      <c r="B173" s="1">
        <v>1</v>
      </c>
      <c r="C173" s="1">
        <v>1</v>
      </c>
      <c r="D173" s="1">
        <v>1</v>
      </c>
      <c r="E173" s="1">
        <v>1</v>
      </c>
      <c r="F173" s="1">
        <v>0</v>
      </c>
      <c r="G173" s="1">
        <v>1</v>
      </c>
      <c r="H173" s="1">
        <v>1</v>
      </c>
      <c r="I173" s="1">
        <v>1</v>
      </c>
      <c r="J173" s="1">
        <v>0</v>
      </c>
      <c r="K173" s="1">
        <v>0</v>
      </c>
      <c r="L173" s="1">
        <v>0</v>
      </c>
      <c r="M173" s="1">
        <v>0</v>
      </c>
      <c r="N173" s="1">
        <v>1</v>
      </c>
      <c r="O173" s="1">
        <v>1</v>
      </c>
      <c r="P173" s="1">
        <v>1</v>
      </c>
      <c r="Q173" s="1">
        <v>0</v>
      </c>
      <c r="R173" s="1">
        <v>1</v>
      </c>
      <c r="T173" s="1">
        <v>159</v>
      </c>
      <c r="V173" s="1">
        <v>4.5469999999999997E-2</v>
      </c>
      <c r="W173" s="1">
        <v>2.3970000000000002E-2</v>
      </c>
      <c r="X173" s="1">
        <v>5.8500000000000002E-3</v>
      </c>
      <c r="Y173" s="1">
        <v>4.6699999999999997E-3</v>
      </c>
      <c r="Z173" s="1">
        <v>1.796E-2</v>
      </c>
      <c r="AA173" s="1">
        <v>0.2707</v>
      </c>
      <c r="AB173" s="1">
        <v>2.6530000000000001E-2</v>
      </c>
      <c r="AC173" s="1">
        <v>0.60482999999999998</v>
      </c>
      <c r="AE173" s="1">
        <v>8</v>
      </c>
      <c r="AG173" s="8">
        <f t="shared" si="30"/>
        <v>0.92001999999999995</v>
      </c>
      <c r="AH173" s="8">
        <f t="shared" si="31"/>
        <v>0.64188000000000001</v>
      </c>
      <c r="AI173" s="8">
        <f t="shared" si="32"/>
        <v>0.90416999999999992</v>
      </c>
      <c r="AK173" s="26" t="str">
        <f t="shared" si="33"/>
        <v>Mastered</v>
      </c>
      <c r="AL173" s="26" t="str">
        <f t="shared" si="34"/>
        <v>Mastered</v>
      </c>
      <c r="AM173" s="26" t="str">
        <f t="shared" si="35"/>
        <v>Mastered</v>
      </c>
      <c r="AO173" s="29" t="str">
        <f t="shared" si="36"/>
        <v>1</v>
      </c>
      <c r="AP173" s="29" t="str">
        <f t="shared" si="37"/>
        <v/>
      </c>
      <c r="AQ173" s="29" t="str">
        <f t="shared" si="38"/>
        <v/>
      </c>
      <c r="AR173" s="29" t="str">
        <f t="shared" si="39"/>
        <v>1</v>
      </c>
      <c r="AS173" s="29" t="str">
        <f t="shared" si="40"/>
        <v/>
      </c>
      <c r="AT173" s="29" t="str">
        <f t="shared" si="41"/>
        <v/>
      </c>
      <c r="AU173" s="29" t="str">
        <f t="shared" si="42"/>
        <v>1</v>
      </c>
      <c r="AV173" s="29" t="str">
        <f t="shared" si="43"/>
        <v/>
      </c>
      <c r="AW173" s="45" t="str">
        <f t="shared" si="44"/>
        <v/>
      </c>
    </row>
    <row r="174" spans="1:49" x14ac:dyDescent="0.25">
      <c r="A174" s="1">
        <v>0</v>
      </c>
      <c r="B174" s="1">
        <v>1</v>
      </c>
      <c r="C174" s="1">
        <v>0</v>
      </c>
      <c r="D174" s="1">
        <v>1</v>
      </c>
      <c r="E174" s="1">
        <v>0</v>
      </c>
      <c r="F174" s="1">
        <v>1</v>
      </c>
      <c r="G174" s="1">
        <v>1</v>
      </c>
      <c r="H174" s="1">
        <v>1</v>
      </c>
      <c r="I174" s="1">
        <v>1</v>
      </c>
      <c r="J174" s="1">
        <v>0</v>
      </c>
      <c r="K174" s="1">
        <v>0</v>
      </c>
      <c r="L174" s="1">
        <v>1</v>
      </c>
      <c r="M174" s="1">
        <v>1</v>
      </c>
      <c r="N174" s="1">
        <v>0</v>
      </c>
      <c r="O174" s="1">
        <v>0</v>
      </c>
      <c r="P174" s="1">
        <v>1</v>
      </c>
      <c r="Q174" s="1">
        <v>0</v>
      </c>
      <c r="R174" s="1">
        <v>1</v>
      </c>
      <c r="T174" s="1">
        <v>160</v>
      </c>
      <c r="V174" s="1">
        <v>0.30104999999999998</v>
      </c>
      <c r="W174" s="1">
        <v>2.256E-2</v>
      </c>
      <c r="X174" s="1">
        <v>5.144E-2</v>
      </c>
      <c r="Y174" s="1">
        <v>7.0200000000000002E-3</v>
      </c>
      <c r="Z174" s="1">
        <v>4.8469999999999999E-2</v>
      </c>
      <c r="AA174" s="1">
        <v>0.10383000000000001</v>
      </c>
      <c r="AB174" s="1">
        <v>9.5030000000000003E-2</v>
      </c>
      <c r="AC174" s="1">
        <v>0.37058999999999997</v>
      </c>
      <c r="AE174" s="1">
        <v>8</v>
      </c>
      <c r="AG174" s="8">
        <f t="shared" si="30"/>
        <v>0.61792000000000002</v>
      </c>
      <c r="AH174" s="8">
        <f t="shared" si="31"/>
        <v>0.52407999999999999</v>
      </c>
      <c r="AI174" s="8">
        <f t="shared" si="32"/>
        <v>0.504</v>
      </c>
      <c r="AK174" s="26" t="str">
        <f t="shared" si="33"/>
        <v>Mastered</v>
      </c>
      <c r="AL174" s="26" t="str">
        <f t="shared" si="34"/>
        <v>Unclassified</v>
      </c>
      <c r="AM174" s="26" t="str">
        <f t="shared" si="35"/>
        <v>Unclassified</v>
      </c>
      <c r="AO174" s="29" t="str">
        <f t="shared" si="36"/>
        <v>1</v>
      </c>
      <c r="AP174" s="29" t="str">
        <f t="shared" si="37"/>
        <v/>
      </c>
      <c r="AQ174" s="29" t="str">
        <f t="shared" si="38"/>
        <v/>
      </c>
      <c r="AR174" s="29" t="str">
        <f t="shared" si="39"/>
        <v/>
      </c>
      <c r="AS174" s="29" t="str">
        <f t="shared" si="40"/>
        <v>2</v>
      </c>
      <c r="AT174" s="29" t="str">
        <f t="shared" si="41"/>
        <v/>
      </c>
      <c r="AU174" s="29" t="str">
        <f t="shared" si="42"/>
        <v/>
      </c>
      <c r="AV174" s="29" t="str">
        <f t="shared" si="43"/>
        <v>2</v>
      </c>
      <c r="AW174" s="45" t="str">
        <f t="shared" si="44"/>
        <v/>
      </c>
    </row>
    <row r="175" spans="1:49" x14ac:dyDescent="0.25">
      <c r="A175" s="1">
        <v>1</v>
      </c>
      <c r="B175" s="1">
        <v>0</v>
      </c>
      <c r="C175" s="1">
        <v>1</v>
      </c>
      <c r="D175" s="1">
        <v>1</v>
      </c>
      <c r="E175" s="1">
        <v>1</v>
      </c>
      <c r="F175" s="1">
        <v>1</v>
      </c>
      <c r="G175" s="1">
        <v>1</v>
      </c>
      <c r="H175" s="1">
        <v>0</v>
      </c>
      <c r="I175" s="1">
        <v>1</v>
      </c>
      <c r="J175" s="1">
        <v>0</v>
      </c>
      <c r="K175" s="1">
        <v>1</v>
      </c>
      <c r="L175" s="1">
        <v>0</v>
      </c>
      <c r="M175" s="1">
        <v>1</v>
      </c>
      <c r="N175" s="1">
        <v>1</v>
      </c>
      <c r="O175" s="1">
        <v>0</v>
      </c>
      <c r="P175" s="1">
        <v>1</v>
      </c>
      <c r="Q175" s="1">
        <v>0</v>
      </c>
      <c r="R175" s="1">
        <v>1</v>
      </c>
      <c r="T175" s="1">
        <v>161</v>
      </c>
      <c r="V175" s="1">
        <v>7.5730000000000006E-2</v>
      </c>
      <c r="W175" s="1">
        <v>2.8070000000000001E-2</v>
      </c>
      <c r="X175" s="1">
        <v>2.0799999999999999E-2</v>
      </c>
      <c r="Y175" s="1">
        <v>1.6140000000000002E-2</v>
      </c>
      <c r="Z175" s="1">
        <v>1.0149999999999999E-2</v>
      </c>
      <c r="AA175" s="1">
        <v>0.10756</v>
      </c>
      <c r="AB175" s="1">
        <v>3.1980000000000001E-2</v>
      </c>
      <c r="AC175" s="1">
        <v>0.70955999999999997</v>
      </c>
      <c r="AE175" s="1">
        <v>8</v>
      </c>
      <c r="AG175" s="8">
        <f t="shared" si="30"/>
        <v>0.85924999999999996</v>
      </c>
      <c r="AH175" s="8">
        <f t="shared" si="31"/>
        <v>0.77847999999999995</v>
      </c>
      <c r="AI175" s="8">
        <f t="shared" si="32"/>
        <v>0.86132999999999993</v>
      </c>
      <c r="AK175" s="26" t="str">
        <f t="shared" si="33"/>
        <v>Mastered</v>
      </c>
      <c r="AL175" s="26" t="str">
        <f t="shared" si="34"/>
        <v>Mastered</v>
      </c>
      <c r="AM175" s="26" t="str">
        <f t="shared" si="35"/>
        <v>Mastered</v>
      </c>
      <c r="AO175" s="29" t="str">
        <f t="shared" si="36"/>
        <v>1</v>
      </c>
      <c r="AP175" s="29" t="str">
        <f t="shared" si="37"/>
        <v/>
      </c>
      <c r="AQ175" s="29" t="str">
        <f t="shared" si="38"/>
        <v/>
      </c>
      <c r="AR175" s="29" t="str">
        <f t="shared" si="39"/>
        <v>1</v>
      </c>
      <c r="AS175" s="29" t="str">
        <f t="shared" si="40"/>
        <v/>
      </c>
      <c r="AT175" s="29" t="str">
        <f t="shared" si="41"/>
        <v/>
      </c>
      <c r="AU175" s="29" t="str">
        <f t="shared" si="42"/>
        <v>1</v>
      </c>
      <c r="AV175" s="29" t="str">
        <f t="shared" si="43"/>
        <v/>
      </c>
      <c r="AW175" s="45" t="str">
        <f t="shared" si="44"/>
        <v/>
      </c>
    </row>
    <row r="176" spans="1:49" x14ac:dyDescent="0.25">
      <c r="A176" s="1">
        <v>0</v>
      </c>
      <c r="B176" s="1">
        <v>0</v>
      </c>
      <c r="C176" s="1">
        <v>1</v>
      </c>
      <c r="D176" s="1">
        <v>0</v>
      </c>
      <c r="E176" s="1">
        <v>0</v>
      </c>
      <c r="F176" s="1">
        <v>1</v>
      </c>
      <c r="G176" s="1">
        <v>0</v>
      </c>
      <c r="H176" s="1">
        <v>0</v>
      </c>
      <c r="I176" s="1">
        <v>1</v>
      </c>
      <c r="J176" s="1">
        <v>0</v>
      </c>
      <c r="K176" s="1">
        <v>0</v>
      </c>
      <c r="L176" s="1">
        <v>0</v>
      </c>
      <c r="M176" s="1">
        <v>0</v>
      </c>
      <c r="N176" s="1">
        <v>1</v>
      </c>
      <c r="O176" s="1">
        <v>0</v>
      </c>
      <c r="P176" s="1">
        <v>0</v>
      </c>
      <c r="Q176" s="1">
        <v>0</v>
      </c>
      <c r="R176" s="1">
        <v>1</v>
      </c>
      <c r="T176" s="1">
        <v>162</v>
      </c>
      <c r="V176" s="1">
        <v>0.72697999999999996</v>
      </c>
      <c r="W176" s="1">
        <v>5.0000000000000001E-4</v>
      </c>
      <c r="X176" s="1">
        <v>6.6750000000000004E-2</v>
      </c>
      <c r="Y176" s="1">
        <v>8.0000000000000007E-5</v>
      </c>
      <c r="Z176" s="1">
        <v>9.7420000000000007E-2</v>
      </c>
      <c r="AA176" s="1">
        <v>1.9300000000000001E-3</v>
      </c>
      <c r="AB176" s="1">
        <v>0.10263</v>
      </c>
      <c r="AC176" s="1">
        <v>3.7000000000000002E-3</v>
      </c>
      <c r="AE176" s="1">
        <v>1</v>
      </c>
      <c r="AG176" s="8">
        <f t="shared" si="30"/>
        <v>0.20568</v>
      </c>
      <c r="AH176" s="8">
        <f t="shared" si="31"/>
        <v>0.17316000000000001</v>
      </c>
      <c r="AI176" s="8">
        <f t="shared" si="32"/>
        <v>6.2100000000000002E-3</v>
      </c>
      <c r="AK176" s="26" t="str">
        <f t="shared" si="33"/>
        <v>Not mastered</v>
      </c>
      <c r="AL176" s="26" t="str">
        <f t="shared" si="34"/>
        <v>Not mastered</v>
      </c>
      <c r="AM176" s="26" t="str">
        <f t="shared" si="35"/>
        <v>Not mastered</v>
      </c>
      <c r="AO176" s="29" t="str">
        <f t="shared" si="36"/>
        <v/>
      </c>
      <c r="AP176" s="29" t="str">
        <f t="shared" si="37"/>
        <v/>
      </c>
      <c r="AQ176" s="29" t="str">
        <f t="shared" si="38"/>
        <v>3</v>
      </c>
      <c r="AR176" s="29" t="str">
        <f t="shared" si="39"/>
        <v/>
      </c>
      <c r="AS176" s="29" t="str">
        <f t="shared" si="40"/>
        <v/>
      </c>
      <c r="AT176" s="29" t="str">
        <f t="shared" si="41"/>
        <v>3</v>
      </c>
      <c r="AU176" s="29" t="str">
        <f t="shared" si="42"/>
        <v/>
      </c>
      <c r="AV176" s="29" t="str">
        <f t="shared" si="43"/>
        <v/>
      </c>
      <c r="AW176" s="45" t="str">
        <f t="shared" si="44"/>
        <v>3</v>
      </c>
    </row>
    <row r="177" spans="1:49" x14ac:dyDescent="0.25">
      <c r="A177" s="1">
        <v>1</v>
      </c>
      <c r="B177" s="1">
        <v>0</v>
      </c>
      <c r="C177" s="1">
        <v>0</v>
      </c>
      <c r="D177" s="1">
        <v>0</v>
      </c>
      <c r="E177" s="1">
        <v>1</v>
      </c>
      <c r="F177" s="1">
        <v>1</v>
      </c>
      <c r="G177" s="1">
        <v>1</v>
      </c>
      <c r="H177" s="1">
        <v>0</v>
      </c>
      <c r="I177" s="1">
        <v>1</v>
      </c>
      <c r="J177" s="1">
        <v>1</v>
      </c>
      <c r="K177" s="1">
        <v>0</v>
      </c>
      <c r="L177" s="1">
        <v>0</v>
      </c>
      <c r="M177" s="1">
        <v>0</v>
      </c>
      <c r="N177" s="1">
        <v>1</v>
      </c>
      <c r="O177" s="1">
        <v>0</v>
      </c>
      <c r="P177" s="1">
        <v>1</v>
      </c>
      <c r="Q177" s="1">
        <v>1</v>
      </c>
      <c r="R177" s="1">
        <v>0</v>
      </c>
      <c r="T177" s="1">
        <v>163</v>
      </c>
      <c r="V177" s="1">
        <v>0.27460000000000001</v>
      </c>
      <c r="W177" s="1">
        <v>1.83E-2</v>
      </c>
      <c r="X177" s="1">
        <v>9.0230000000000005E-2</v>
      </c>
      <c r="Y177" s="1">
        <v>8.26E-3</v>
      </c>
      <c r="Z177" s="1">
        <v>3.6799999999999999E-2</v>
      </c>
      <c r="AA177" s="1">
        <v>7.0110000000000006E-2</v>
      </c>
      <c r="AB177" s="1">
        <v>0.13872999999999999</v>
      </c>
      <c r="AC177" s="1">
        <v>0.36298000000000002</v>
      </c>
      <c r="AE177" s="1">
        <v>8</v>
      </c>
      <c r="AG177" s="8">
        <f t="shared" si="30"/>
        <v>0.60862000000000005</v>
      </c>
      <c r="AH177" s="8">
        <f t="shared" si="31"/>
        <v>0.60020000000000007</v>
      </c>
      <c r="AI177" s="8">
        <f t="shared" si="32"/>
        <v>0.45965</v>
      </c>
      <c r="AK177" s="26" t="str">
        <f t="shared" si="33"/>
        <v>Unclassified</v>
      </c>
      <c r="AL177" s="26" t="str">
        <f t="shared" si="34"/>
        <v>Unclassified</v>
      </c>
      <c r="AM177" s="26" t="str">
        <f t="shared" si="35"/>
        <v>Unclassified</v>
      </c>
      <c r="AO177" s="29" t="str">
        <f t="shared" si="36"/>
        <v/>
      </c>
      <c r="AP177" s="29" t="str">
        <f t="shared" si="37"/>
        <v>2</v>
      </c>
      <c r="AQ177" s="29" t="str">
        <f t="shared" si="38"/>
        <v/>
      </c>
      <c r="AR177" s="29" t="str">
        <f t="shared" si="39"/>
        <v/>
      </c>
      <c r="AS177" s="29" t="str">
        <f t="shared" si="40"/>
        <v>2</v>
      </c>
      <c r="AT177" s="29" t="str">
        <f t="shared" si="41"/>
        <v/>
      </c>
      <c r="AU177" s="29" t="str">
        <f t="shared" si="42"/>
        <v/>
      </c>
      <c r="AV177" s="29" t="str">
        <f t="shared" si="43"/>
        <v>2</v>
      </c>
      <c r="AW177" s="45" t="str">
        <f t="shared" si="44"/>
        <v/>
      </c>
    </row>
    <row r="178" spans="1:49" x14ac:dyDescent="0.25">
      <c r="A178" s="1">
        <v>1</v>
      </c>
      <c r="B178" s="1">
        <v>1</v>
      </c>
      <c r="C178" s="1">
        <v>0</v>
      </c>
      <c r="D178" s="1">
        <v>1</v>
      </c>
      <c r="E178" s="1">
        <v>1</v>
      </c>
      <c r="F178" s="1">
        <v>1</v>
      </c>
      <c r="G178" s="1">
        <v>1</v>
      </c>
      <c r="H178" s="1">
        <v>1</v>
      </c>
      <c r="I178" s="1">
        <v>1</v>
      </c>
      <c r="J178" s="1">
        <v>0</v>
      </c>
      <c r="K178" s="1">
        <v>1</v>
      </c>
      <c r="L178" s="1">
        <v>1</v>
      </c>
      <c r="M178" s="1">
        <v>1</v>
      </c>
      <c r="N178" s="1">
        <v>0</v>
      </c>
      <c r="O178" s="1">
        <v>0</v>
      </c>
      <c r="P178" s="1">
        <v>1</v>
      </c>
      <c r="Q178" s="1">
        <v>0</v>
      </c>
      <c r="R178" s="1">
        <v>0</v>
      </c>
      <c r="T178" s="1">
        <v>164</v>
      </c>
      <c r="V178" s="1">
        <v>7.7869999999999995E-2</v>
      </c>
      <c r="W178" s="1">
        <v>1.915E-2</v>
      </c>
      <c r="X178" s="1">
        <v>2.445E-2</v>
      </c>
      <c r="Y178" s="1">
        <v>1.3610000000000001E-2</v>
      </c>
      <c r="Z178" s="1">
        <v>1.2540000000000001E-2</v>
      </c>
      <c r="AA178" s="1">
        <v>8.8169999999999998E-2</v>
      </c>
      <c r="AB178" s="1">
        <v>4.5159999999999999E-2</v>
      </c>
      <c r="AC178" s="1">
        <v>0.71904999999999997</v>
      </c>
      <c r="AE178" s="1">
        <v>8</v>
      </c>
      <c r="AG178" s="8">
        <f t="shared" si="30"/>
        <v>0.86491999999999991</v>
      </c>
      <c r="AH178" s="8">
        <f t="shared" si="31"/>
        <v>0.80226999999999993</v>
      </c>
      <c r="AI178" s="8">
        <f t="shared" si="32"/>
        <v>0.83997999999999995</v>
      </c>
      <c r="AK178" s="26" t="str">
        <f t="shared" si="33"/>
        <v>Mastered</v>
      </c>
      <c r="AL178" s="26" t="str">
        <f t="shared" si="34"/>
        <v>Mastered</v>
      </c>
      <c r="AM178" s="26" t="str">
        <f t="shared" si="35"/>
        <v>Mastered</v>
      </c>
      <c r="AO178" s="29" t="str">
        <f t="shared" si="36"/>
        <v>1</v>
      </c>
      <c r="AP178" s="29" t="str">
        <f t="shared" si="37"/>
        <v/>
      </c>
      <c r="AQ178" s="29" t="str">
        <f t="shared" si="38"/>
        <v/>
      </c>
      <c r="AR178" s="29" t="str">
        <f t="shared" si="39"/>
        <v>1</v>
      </c>
      <c r="AS178" s="29" t="str">
        <f t="shared" si="40"/>
        <v/>
      </c>
      <c r="AT178" s="29" t="str">
        <f t="shared" si="41"/>
        <v/>
      </c>
      <c r="AU178" s="29" t="str">
        <f t="shared" si="42"/>
        <v>1</v>
      </c>
      <c r="AV178" s="29" t="str">
        <f t="shared" si="43"/>
        <v/>
      </c>
      <c r="AW178" s="45" t="str">
        <f t="shared" si="44"/>
        <v/>
      </c>
    </row>
    <row r="179" spans="1:49" x14ac:dyDescent="0.25">
      <c r="A179" s="1">
        <v>0</v>
      </c>
      <c r="B179" s="1">
        <v>1</v>
      </c>
      <c r="C179" s="1">
        <v>1</v>
      </c>
      <c r="D179" s="1">
        <v>0</v>
      </c>
      <c r="E179" s="1">
        <v>0</v>
      </c>
      <c r="F179" s="1">
        <v>0</v>
      </c>
      <c r="G179" s="1">
        <v>1</v>
      </c>
      <c r="H179" s="1">
        <v>1</v>
      </c>
      <c r="I179" s="1">
        <v>1</v>
      </c>
      <c r="J179" s="1">
        <v>0</v>
      </c>
      <c r="K179" s="1">
        <v>1</v>
      </c>
      <c r="L179" s="1">
        <v>1</v>
      </c>
      <c r="M179" s="1">
        <v>0</v>
      </c>
      <c r="N179" s="1">
        <v>1</v>
      </c>
      <c r="O179" s="1">
        <v>0</v>
      </c>
      <c r="P179" s="1">
        <v>0</v>
      </c>
      <c r="Q179" s="1">
        <v>0</v>
      </c>
      <c r="R179" s="1">
        <v>0</v>
      </c>
      <c r="T179" s="1">
        <v>165</v>
      </c>
      <c r="V179" s="1">
        <v>0.30237999999999998</v>
      </c>
      <c r="W179" s="1">
        <v>3.3700000000000002E-3</v>
      </c>
      <c r="X179" s="1">
        <v>9.7199999999999995E-3</v>
      </c>
      <c r="Y179" s="1">
        <v>2.9E-4</v>
      </c>
      <c r="Z179" s="1">
        <v>0.34089000000000003</v>
      </c>
      <c r="AA179" s="1">
        <v>0.10853</v>
      </c>
      <c r="AB179" s="1">
        <v>0.12573000000000001</v>
      </c>
      <c r="AC179" s="1">
        <v>0.10908</v>
      </c>
      <c r="AE179" s="1">
        <v>5</v>
      </c>
      <c r="AG179" s="8">
        <f t="shared" si="30"/>
        <v>0.68423</v>
      </c>
      <c r="AH179" s="8">
        <f t="shared" si="31"/>
        <v>0.24481999999999998</v>
      </c>
      <c r="AI179" s="8">
        <f t="shared" si="32"/>
        <v>0.22126999999999999</v>
      </c>
      <c r="AK179" s="26" t="str">
        <f t="shared" si="33"/>
        <v>Mastered</v>
      </c>
      <c r="AL179" s="26" t="str">
        <f t="shared" si="34"/>
        <v>Not mastered</v>
      </c>
      <c r="AM179" s="26" t="str">
        <f t="shared" si="35"/>
        <v>Not mastered</v>
      </c>
      <c r="AO179" s="29" t="str">
        <f t="shared" si="36"/>
        <v>1</v>
      </c>
      <c r="AP179" s="29" t="str">
        <f t="shared" si="37"/>
        <v/>
      </c>
      <c r="AQ179" s="29" t="str">
        <f t="shared" si="38"/>
        <v/>
      </c>
      <c r="AR179" s="29" t="str">
        <f t="shared" si="39"/>
        <v/>
      </c>
      <c r="AS179" s="29" t="str">
        <f t="shared" si="40"/>
        <v/>
      </c>
      <c r="AT179" s="29" t="str">
        <f t="shared" si="41"/>
        <v>3</v>
      </c>
      <c r="AU179" s="29" t="str">
        <f t="shared" si="42"/>
        <v/>
      </c>
      <c r="AV179" s="29" t="str">
        <f t="shared" si="43"/>
        <v/>
      </c>
      <c r="AW179" s="45" t="str">
        <f t="shared" si="44"/>
        <v>3</v>
      </c>
    </row>
    <row r="180" spans="1:49" x14ac:dyDescent="0.25">
      <c r="A180" s="1">
        <v>1</v>
      </c>
      <c r="B180" s="1">
        <v>0</v>
      </c>
      <c r="C180" s="1">
        <v>0</v>
      </c>
      <c r="D180" s="1">
        <v>1</v>
      </c>
      <c r="E180" s="1">
        <v>1</v>
      </c>
      <c r="F180" s="1">
        <v>1</v>
      </c>
      <c r="G180" s="1">
        <v>0</v>
      </c>
      <c r="H180" s="1">
        <v>1</v>
      </c>
      <c r="I180" s="1">
        <v>1</v>
      </c>
      <c r="J180" s="1">
        <v>1</v>
      </c>
      <c r="K180" s="1">
        <v>0</v>
      </c>
      <c r="L180" s="1">
        <v>1</v>
      </c>
      <c r="M180" s="1">
        <v>0</v>
      </c>
      <c r="N180" s="1">
        <v>0</v>
      </c>
      <c r="O180" s="1">
        <v>0</v>
      </c>
      <c r="P180" s="1">
        <v>1</v>
      </c>
      <c r="Q180" s="1">
        <v>0</v>
      </c>
      <c r="R180" s="1">
        <v>1</v>
      </c>
      <c r="T180" s="1">
        <v>166</v>
      </c>
      <c r="V180" s="1">
        <v>0.47203000000000001</v>
      </c>
      <c r="W180" s="1">
        <v>4.5300000000000002E-3</v>
      </c>
      <c r="X180" s="1">
        <v>0.11756</v>
      </c>
      <c r="Y180" s="1">
        <v>1.7099999999999999E-3</v>
      </c>
      <c r="Z180" s="1">
        <v>7.5999999999999998E-2</v>
      </c>
      <c r="AA180" s="1">
        <v>2.085E-2</v>
      </c>
      <c r="AB180" s="1">
        <v>0.21718000000000001</v>
      </c>
      <c r="AC180" s="1">
        <v>9.0130000000000002E-2</v>
      </c>
      <c r="AE180" s="1">
        <v>1</v>
      </c>
      <c r="AG180" s="8">
        <f t="shared" si="30"/>
        <v>0.40416000000000002</v>
      </c>
      <c r="AH180" s="8">
        <f t="shared" si="31"/>
        <v>0.42658000000000001</v>
      </c>
      <c r="AI180" s="8">
        <f t="shared" si="32"/>
        <v>0.11722</v>
      </c>
      <c r="AK180" s="26" t="str">
        <f t="shared" si="33"/>
        <v>Unclassified</v>
      </c>
      <c r="AL180" s="26" t="str">
        <f t="shared" si="34"/>
        <v>Unclassified</v>
      </c>
      <c r="AM180" s="26" t="str">
        <f t="shared" si="35"/>
        <v>Not mastered</v>
      </c>
      <c r="AO180" s="29" t="str">
        <f t="shared" si="36"/>
        <v/>
      </c>
      <c r="AP180" s="29" t="str">
        <f t="shared" si="37"/>
        <v>2</v>
      </c>
      <c r="AQ180" s="29" t="str">
        <f t="shared" si="38"/>
        <v/>
      </c>
      <c r="AR180" s="29" t="str">
        <f t="shared" si="39"/>
        <v/>
      </c>
      <c r="AS180" s="29" t="str">
        <f t="shared" si="40"/>
        <v>2</v>
      </c>
      <c r="AT180" s="29" t="str">
        <f t="shared" si="41"/>
        <v/>
      </c>
      <c r="AU180" s="29" t="str">
        <f t="shared" si="42"/>
        <v/>
      </c>
      <c r="AV180" s="29" t="str">
        <f t="shared" si="43"/>
        <v/>
      </c>
      <c r="AW180" s="45" t="str">
        <f t="shared" si="44"/>
        <v>3</v>
      </c>
    </row>
    <row r="181" spans="1:49" x14ac:dyDescent="0.25">
      <c r="A181" s="1">
        <v>0</v>
      </c>
      <c r="B181" s="1">
        <v>1</v>
      </c>
      <c r="C181" s="1">
        <v>1</v>
      </c>
      <c r="D181" s="1">
        <v>1</v>
      </c>
      <c r="E181" s="1">
        <v>1</v>
      </c>
      <c r="F181" s="1">
        <v>0</v>
      </c>
      <c r="G181" s="1">
        <v>1</v>
      </c>
      <c r="H181" s="1">
        <v>1</v>
      </c>
      <c r="I181" s="1">
        <v>1</v>
      </c>
      <c r="J181" s="1">
        <v>1</v>
      </c>
      <c r="K181" s="1">
        <v>0</v>
      </c>
      <c r="L181" s="1">
        <v>1</v>
      </c>
      <c r="M181" s="1">
        <v>1</v>
      </c>
      <c r="N181" s="1">
        <v>0</v>
      </c>
      <c r="O181" s="1">
        <v>0</v>
      </c>
      <c r="P181" s="1">
        <v>1</v>
      </c>
      <c r="Q181" s="1">
        <v>0</v>
      </c>
      <c r="R181" s="1">
        <v>1</v>
      </c>
      <c r="T181" s="1">
        <v>167</v>
      </c>
      <c r="V181" s="1">
        <v>0.16383</v>
      </c>
      <c r="W181" s="1">
        <v>4.6620000000000002E-2</v>
      </c>
      <c r="X181" s="1">
        <v>2.1090000000000001E-2</v>
      </c>
      <c r="Y181" s="1">
        <v>9.0799999999999995E-3</v>
      </c>
      <c r="Z181" s="1">
        <v>2.6380000000000001E-2</v>
      </c>
      <c r="AA181" s="1">
        <v>0.21459</v>
      </c>
      <c r="AB181" s="1">
        <v>3.8969999999999998E-2</v>
      </c>
      <c r="AC181" s="1">
        <v>0.47944999999999999</v>
      </c>
      <c r="AE181" s="1">
        <v>8</v>
      </c>
      <c r="AG181" s="8">
        <f t="shared" si="30"/>
        <v>0.75939000000000001</v>
      </c>
      <c r="AH181" s="8">
        <f t="shared" si="31"/>
        <v>0.54859000000000002</v>
      </c>
      <c r="AI181" s="8">
        <f t="shared" si="32"/>
        <v>0.74974000000000007</v>
      </c>
      <c r="AK181" s="26" t="str">
        <f t="shared" si="33"/>
        <v>Mastered</v>
      </c>
      <c r="AL181" s="26" t="str">
        <f t="shared" si="34"/>
        <v>Unclassified</v>
      </c>
      <c r="AM181" s="26" t="str">
        <f t="shared" si="35"/>
        <v>Mastered</v>
      </c>
      <c r="AO181" s="29" t="str">
        <f t="shared" si="36"/>
        <v>1</v>
      </c>
      <c r="AP181" s="29" t="str">
        <f t="shared" si="37"/>
        <v/>
      </c>
      <c r="AQ181" s="29" t="str">
        <f t="shared" si="38"/>
        <v/>
      </c>
      <c r="AR181" s="29" t="str">
        <f t="shared" si="39"/>
        <v/>
      </c>
      <c r="AS181" s="29" t="str">
        <f t="shared" si="40"/>
        <v>2</v>
      </c>
      <c r="AT181" s="29" t="str">
        <f t="shared" si="41"/>
        <v/>
      </c>
      <c r="AU181" s="29" t="str">
        <f t="shared" si="42"/>
        <v>1</v>
      </c>
      <c r="AV181" s="29" t="str">
        <f t="shared" si="43"/>
        <v/>
      </c>
      <c r="AW181" s="45" t="str">
        <f t="shared" si="44"/>
        <v/>
      </c>
    </row>
    <row r="182" spans="1:49" x14ac:dyDescent="0.25">
      <c r="A182" s="1">
        <v>1</v>
      </c>
      <c r="B182" s="1">
        <v>1</v>
      </c>
      <c r="C182" s="1">
        <v>1</v>
      </c>
      <c r="D182" s="1">
        <v>1</v>
      </c>
      <c r="E182" s="1">
        <v>1</v>
      </c>
      <c r="F182" s="1">
        <v>0</v>
      </c>
      <c r="G182" s="1">
        <v>0</v>
      </c>
      <c r="H182" s="1">
        <v>0</v>
      </c>
      <c r="I182" s="1">
        <v>1</v>
      </c>
      <c r="J182" s="1">
        <v>0</v>
      </c>
      <c r="K182" s="1">
        <v>1</v>
      </c>
      <c r="L182" s="1">
        <v>1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1</v>
      </c>
      <c r="T182" s="1">
        <v>168</v>
      </c>
      <c r="V182" s="1">
        <v>0.74524999999999997</v>
      </c>
      <c r="W182" s="1">
        <v>5.1200000000000004E-3</v>
      </c>
      <c r="X182" s="1">
        <v>0.10580000000000001</v>
      </c>
      <c r="Y182" s="1">
        <v>1.5200000000000001E-3</v>
      </c>
      <c r="Z182" s="1">
        <v>4.0710000000000003E-2</v>
      </c>
      <c r="AA182" s="1">
        <v>8.0000000000000002E-3</v>
      </c>
      <c r="AB182" s="1">
        <v>6.6309999999999994E-2</v>
      </c>
      <c r="AC182" s="1">
        <v>2.7279999999999999E-2</v>
      </c>
      <c r="AE182" s="1">
        <v>1</v>
      </c>
      <c r="AG182" s="8">
        <f t="shared" si="30"/>
        <v>0.14229999999999998</v>
      </c>
      <c r="AH182" s="8">
        <f t="shared" si="31"/>
        <v>0.20091000000000001</v>
      </c>
      <c r="AI182" s="8">
        <f t="shared" si="32"/>
        <v>4.1919999999999999E-2</v>
      </c>
      <c r="AK182" s="26" t="str">
        <f t="shared" si="33"/>
        <v>Not mastered</v>
      </c>
      <c r="AL182" s="26" t="str">
        <f t="shared" si="34"/>
        <v>Not mastered</v>
      </c>
      <c r="AM182" s="26" t="str">
        <f t="shared" si="35"/>
        <v>Not mastered</v>
      </c>
      <c r="AO182" s="29" t="str">
        <f t="shared" si="36"/>
        <v/>
      </c>
      <c r="AP182" s="29" t="str">
        <f t="shared" si="37"/>
        <v/>
      </c>
      <c r="AQ182" s="29" t="str">
        <f t="shared" si="38"/>
        <v>3</v>
      </c>
      <c r="AR182" s="29" t="str">
        <f t="shared" si="39"/>
        <v/>
      </c>
      <c r="AS182" s="29" t="str">
        <f t="shared" si="40"/>
        <v/>
      </c>
      <c r="AT182" s="29" t="str">
        <f t="shared" si="41"/>
        <v>3</v>
      </c>
      <c r="AU182" s="29" t="str">
        <f t="shared" si="42"/>
        <v/>
      </c>
      <c r="AV182" s="29" t="str">
        <f t="shared" si="43"/>
        <v/>
      </c>
      <c r="AW182" s="45" t="str">
        <f t="shared" si="44"/>
        <v>3</v>
      </c>
    </row>
    <row r="183" spans="1:49" x14ac:dyDescent="0.25">
      <c r="A183" s="1">
        <v>0</v>
      </c>
      <c r="B183" s="1">
        <v>0</v>
      </c>
      <c r="C183" s="1">
        <v>1</v>
      </c>
      <c r="D183" s="1">
        <v>0</v>
      </c>
      <c r="E183" s="1">
        <v>0</v>
      </c>
      <c r="F183" s="1">
        <v>0</v>
      </c>
      <c r="G183" s="1">
        <v>0</v>
      </c>
      <c r="H183" s="1">
        <v>1</v>
      </c>
      <c r="I183" s="1">
        <v>1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1</v>
      </c>
      <c r="Q183" s="1">
        <v>0</v>
      </c>
      <c r="R183" s="1">
        <v>0</v>
      </c>
      <c r="T183" s="1">
        <v>169</v>
      </c>
      <c r="V183" s="1">
        <v>0.92154000000000003</v>
      </c>
      <c r="W183" s="1">
        <v>8.4000000000000003E-4</v>
      </c>
      <c r="X183" s="1">
        <v>1.444E-2</v>
      </c>
      <c r="Y183" s="1">
        <v>3.0000000000000001E-5</v>
      </c>
      <c r="Z183" s="1">
        <v>5.1990000000000001E-2</v>
      </c>
      <c r="AA183" s="1">
        <v>1.3500000000000001E-3</v>
      </c>
      <c r="AB183" s="1">
        <v>9.3399999999999993E-3</v>
      </c>
      <c r="AC183" s="1">
        <v>4.8000000000000001E-4</v>
      </c>
      <c r="AE183" s="1">
        <v>1</v>
      </c>
      <c r="AG183" s="8">
        <f t="shared" si="30"/>
        <v>6.3159999999999994E-2</v>
      </c>
      <c r="AH183" s="8">
        <f t="shared" si="31"/>
        <v>2.4289999999999999E-2</v>
      </c>
      <c r="AI183" s="8">
        <f t="shared" si="32"/>
        <v>2.7000000000000001E-3</v>
      </c>
      <c r="AK183" s="26" t="str">
        <f t="shared" si="33"/>
        <v>Not mastered</v>
      </c>
      <c r="AL183" s="26" t="str">
        <f t="shared" si="34"/>
        <v>Not mastered</v>
      </c>
      <c r="AM183" s="26" t="str">
        <f t="shared" si="35"/>
        <v>Not mastered</v>
      </c>
      <c r="AO183" s="29" t="str">
        <f t="shared" si="36"/>
        <v/>
      </c>
      <c r="AP183" s="29" t="str">
        <f t="shared" si="37"/>
        <v/>
      </c>
      <c r="AQ183" s="29" t="str">
        <f t="shared" si="38"/>
        <v>3</v>
      </c>
      <c r="AR183" s="29" t="str">
        <f t="shared" si="39"/>
        <v/>
      </c>
      <c r="AS183" s="29" t="str">
        <f t="shared" si="40"/>
        <v/>
      </c>
      <c r="AT183" s="29" t="str">
        <f t="shared" si="41"/>
        <v>3</v>
      </c>
      <c r="AU183" s="29" t="str">
        <f t="shared" si="42"/>
        <v/>
      </c>
      <c r="AV183" s="29" t="str">
        <f t="shared" si="43"/>
        <v/>
      </c>
      <c r="AW183" s="45" t="str">
        <f t="shared" si="44"/>
        <v>3</v>
      </c>
    </row>
    <row r="184" spans="1:49" x14ac:dyDescent="0.25">
      <c r="A184" s="1">
        <v>1</v>
      </c>
      <c r="B184" s="1">
        <v>1</v>
      </c>
      <c r="C184" s="1">
        <v>1</v>
      </c>
      <c r="D184" s="1">
        <v>1</v>
      </c>
      <c r="E184" s="1">
        <v>0</v>
      </c>
      <c r="F184" s="1">
        <v>0</v>
      </c>
      <c r="G184" s="1">
        <v>0</v>
      </c>
      <c r="H184" s="1">
        <v>1</v>
      </c>
      <c r="I184" s="1">
        <v>1</v>
      </c>
      <c r="J184" s="1">
        <v>0</v>
      </c>
      <c r="K184" s="1">
        <v>1</v>
      </c>
      <c r="L184" s="1">
        <v>1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1</v>
      </c>
      <c r="T184" s="1">
        <v>170</v>
      </c>
      <c r="V184" s="1">
        <v>0.74782999999999999</v>
      </c>
      <c r="W184" s="1">
        <v>1.6000000000000001E-3</v>
      </c>
      <c r="X184" s="1">
        <v>3.9140000000000001E-2</v>
      </c>
      <c r="Y184" s="1">
        <v>2.1000000000000001E-4</v>
      </c>
      <c r="Z184" s="1">
        <v>0.12041</v>
      </c>
      <c r="AA184" s="1">
        <v>7.3600000000000002E-3</v>
      </c>
      <c r="AB184" s="1">
        <v>7.2309999999999999E-2</v>
      </c>
      <c r="AC184" s="1">
        <v>1.1140000000000001E-2</v>
      </c>
      <c r="AE184" s="1">
        <v>1</v>
      </c>
      <c r="AG184" s="8">
        <f t="shared" si="30"/>
        <v>0.21121999999999999</v>
      </c>
      <c r="AH184" s="8">
        <f t="shared" si="31"/>
        <v>0.12280000000000001</v>
      </c>
      <c r="AI184" s="8">
        <f t="shared" si="32"/>
        <v>2.0310000000000002E-2</v>
      </c>
      <c r="AK184" s="26" t="str">
        <f t="shared" si="33"/>
        <v>Not mastered</v>
      </c>
      <c r="AL184" s="26" t="str">
        <f t="shared" si="34"/>
        <v>Not mastered</v>
      </c>
      <c r="AM184" s="26" t="str">
        <f t="shared" si="35"/>
        <v>Not mastered</v>
      </c>
      <c r="AO184" s="29" t="str">
        <f t="shared" si="36"/>
        <v/>
      </c>
      <c r="AP184" s="29" t="str">
        <f t="shared" si="37"/>
        <v/>
      </c>
      <c r="AQ184" s="29" t="str">
        <f t="shared" si="38"/>
        <v>3</v>
      </c>
      <c r="AR184" s="29" t="str">
        <f t="shared" si="39"/>
        <v/>
      </c>
      <c r="AS184" s="29" t="str">
        <f t="shared" si="40"/>
        <v/>
      </c>
      <c r="AT184" s="29" t="str">
        <f t="shared" si="41"/>
        <v>3</v>
      </c>
      <c r="AU184" s="29" t="str">
        <f t="shared" si="42"/>
        <v/>
      </c>
      <c r="AV184" s="29" t="str">
        <f t="shared" si="43"/>
        <v/>
      </c>
      <c r="AW184" s="45" t="str">
        <f t="shared" si="44"/>
        <v>3</v>
      </c>
    </row>
    <row r="185" spans="1:49" x14ac:dyDescent="0.25">
      <c r="A185" s="1">
        <v>0</v>
      </c>
      <c r="B185" s="1">
        <v>0</v>
      </c>
      <c r="C185" s="1">
        <v>0</v>
      </c>
      <c r="D185" s="1">
        <v>1</v>
      </c>
      <c r="E185" s="1">
        <v>1</v>
      </c>
      <c r="F185" s="1">
        <v>0</v>
      </c>
      <c r="G185" s="1">
        <v>1</v>
      </c>
      <c r="H185" s="1">
        <v>1</v>
      </c>
      <c r="I185" s="1">
        <v>1</v>
      </c>
      <c r="J185" s="1">
        <v>1</v>
      </c>
      <c r="K185" s="1">
        <v>0</v>
      </c>
      <c r="L185" s="1">
        <v>1</v>
      </c>
      <c r="M185" s="1">
        <v>0</v>
      </c>
      <c r="N185" s="1">
        <v>0</v>
      </c>
      <c r="O185" s="1">
        <v>0</v>
      </c>
      <c r="P185" s="1">
        <v>1</v>
      </c>
      <c r="Q185" s="1">
        <v>0</v>
      </c>
      <c r="R185" s="1">
        <v>0</v>
      </c>
      <c r="T185" s="1">
        <v>171</v>
      </c>
      <c r="V185" s="1">
        <v>0.43431999999999998</v>
      </c>
      <c r="W185" s="1">
        <v>4.743E-2</v>
      </c>
      <c r="X185" s="1">
        <v>1.8450000000000001E-2</v>
      </c>
      <c r="Y185" s="1">
        <v>3.3E-3</v>
      </c>
      <c r="Z185" s="1">
        <v>6.9930000000000006E-2</v>
      </c>
      <c r="AA185" s="1">
        <v>0.21834999999999999</v>
      </c>
      <c r="AB185" s="1">
        <v>3.4090000000000002E-2</v>
      </c>
      <c r="AC185" s="1">
        <v>0.17413000000000001</v>
      </c>
      <c r="AE185" s="1">
        <v>1</v>
      </c>
      <c r="AG185" s="8">
        <f t="shared" si="30"/>
        <v>0.4965</v>
      </c>
      <c r="AH185" s="8">
        <f t="shared" si="31"/>
        <v>0.22997000000000001</v>
      </c>
      <c r="AI185" s="8">
        <f t="shared" si="32"/>
        <v>0.44320999999999999</v>
      </c>
      <c r="AK185" s="26" t="str">
        <f t="shared" si="33"/>
        <v>Unclassified</v>
      </c>
      <c r="AL185" s="26" t="str">
        <f t="shared" si="34"/>
        <v>Not mastered</v>
      </c>
      <c r="AM185" s="26" t="str">
        <f t="shared" si="35"/>
        <v>Unclassified</v>
      </c>
      <c r="AO185" s="29" t="str">
        <f t="shared" si="36"/>
        <v/>
      </c>
      <c r="AP185" s="29" t="str">
        <f t="shared" si="37"/>
        <v>2</v>
      </c>
      <c r="AQ185" s="29" t="str">
        <f t="shared" si="38"/>
        <v/>
      </c>
      <c r="AR185" s="29" t="str">
        <f t="shared" si="39"/>
        <v/>
      </c>
      <c r="AS185" s="29" t="str">
        <f t="shared" si="40"/>
        <v/>
      </c>
      <c r="AT185" s="29" t="str">
        <f t="shared" si="41"/>
        <v>3</v>
      </c>
      <c r="AU185" s="29" t="str">
        <f t="shared" si="42"/>
        <v/>
      </c>
      <c r="AV185" s="29" t="str">
        <f t="shared" si="43"/>
        <v>2</v>
      </c>
      <c r="AW185" s="45" t="str">
        <f t="shared" si="44"/>
        <v/>
      </c>
    </row>
    <row r="186" spans="1:49" x14ac:dyDescent="0.25">
      <c r="A186" s="1">
        <v>0</v>
      </c>
      <c r="B186" s="1">
        <v>0</v>
      </c>
      <c r="C186" s="1">
        <v>0</v>
      </c>
      <c r="D186" s="1">
        <v>1</v>
      </c>
      <c r="E186" s="1">
        <v>1</v>
      </c>
      <c r="F186" s="1">
        <v>1</v>
      </c>
      <c r="G186" s="1">
        <v>1</v>
      </c>
      <c r="H186" s="1">
        <v>0</v>
      </c>
      <c r="I186" s="1">
        <v>1</v>
      </c>
      <c r="J186" s="1">
        <v>0</v>
      </c>
      <c r="K186" s="1">
        <v>1</v>
      </c>
      <c r="L186" s="1">
        <v>1</v>
      </c>
      <c r="M186" s="1">
        <v>1</v>
      </c>
      <c r="N186" s="1">
        <v>0</v>
      </c>
      <c r="O186" s="1">
        <v>1</v>
      </c>
      <c r="P186" s="1">
        <v>1</v>
      </c>
      <c r="Q186" s="1">
        <v>0</v>
      </c>
      <c r="R186" s="1">
        <v>1</v>
      </c>
      <c r="T186" s="1">
        <v>172</v>
      </c>
      <c r="V186" s="1">
        <v>6.7070000000000005E-2</v>
      </c>
      <c r="W186" s="1">
        <v>6.6919999999999993E-2</v>
      </c>
      <c r="X186" s="1">
        <v>1.8419999999999999E-2</v>
      </c>
      <c r="Y186" s="1">
        <v>3.8469999999999997E-2</v>
      </c>
      <c r="Z186" s="1">
        <v>3.6600000000000001E-3</v>
      </c>
      <c r="AA186" s="1">
        <v>0.1045</v>
      </c>
      <c r="AB186" s="1">
        <v>1.155E-2</v>
      </c>
      <c r="AC186" s="1">
        <v>0.68940000000000001</v>
      </c>
      <c r="AE186" s="1">
        <v>8</v>
      </c>
      <c r="AG186" s="8">
        <f t="shared" si="30"/>
        <v>0.80911</v>
      </c>
      <c r="AH186" s="8">
        <f t="shared" si="31"/>
        <v>0.75784000000000007</v>
      </c>
      <c r="AI186" s="8">
        <f t="shared" si="32"/>
        <v>0.89928999999999992</v>
      </c>
      <c r="AK186" s="26" t="str">
        <f t="shared" si="33"/>
        <v>Mastered</v>
      </c>
      <c r="AL186" s="26" t="str">
        <f t="shared" si="34"/>
        <v>Mastered</v>
      </c>
      <c r="AM186" s="26" t="str">
        <f t="shared" si="35"/>
        <v>Mastered</v>
      </c>
      <c r="AO186" s="29" t="str">
        <f t="shared" si="36"/>
        <v>1</v>
      </c>
      <c r="AP186" s="29" t="str">
        <f t="shared" si="37"/>
        <v/>
      </c>
      <c r="AQ186" s="29" t="str">
        <f t="shared" si="38"/>
        <v/>
      </c>
      <c r="AR186" s="29" t="str">
        <f t="shared" si="39"/>
        <v>1</v>
      </c>
      <c r="AS186" s="29" t="str">
        <f t="shared" si="40"/>
        <v/>
      </c>
      <c r="AT186" s="29" t="str">
        <f t="shared" si="41"/>
        <v/>
      </c>
      <c r="AU186" s="29" t="str">
        <f t="shared" si="42"/>
        <v>1</v>
      </c>
      <c r="AV186" s="29" t="str">
        <f t="shared" si="43"/>
        <v/>
      </c>
      <c r="AW186" s="45" t="str">
        <f t="shared" si="44"/>
        <v/>
      </c>
    </row>
    <row r="187" spans="1:49" x14ac:dyDescent="0.25">
      <c r="A187" s="1">
        <v>1</v>
      </c>
      <c r="B187" s="1">
        <v>1</v>
      </c>
      <c r="C187" s="1">
        <v>1</v>
      </c>
      <c r="D187" s="1">
        <v>1</v>
      </c>
      <c r="E187" s="1">
        <v>1</v>
      </c>
      <c r="F187" s="1">
        <v>0</v>
      </c>
      <c r="G187" s="1">
        <v>1</v>
      </c>
      <c r="H187" s="1">
        <v>1</v>
      </c>
      <c r="I187" s="1">
        <v>1</v>
      </c>
      <c r="J187" s="1">
        <v>1</v>
      </c>
      <c r="K187" s="1">
        <v>0</v>
      </c>
      <c r="L187" s="1">
        <v>1</v>
      </c>
      <c r="M187" s="1">
        <v>0</v>
      </c>
      <c r="N187" s="1">
        <v>0</v>
      </c>
      <c r="O187" s="1">
        <v>1</v>
      </c>
      <c r="P187" s="1">
        <v>0</v>
      </c>
      <c r="Q187" s="1">
        <v>0</v>
      </c>
      <c r="R187" s="1">
        <v>1</v>
      </c>
      <c r="T187" s="1">
        <v>173</v>
      </c>
      <c r="V187" s="1">
        <v>0.15181</v>
      </c>
      <c r="W187" s="1">
        <v>4.7759999999999997E-2</v>
      </c>
      <c r="X187" s="1">
        <v>1.9539999999999998E-2</v>
      </c>
      <c r="Y187" s="1">
        <v>9.2999999999999992E-3</v>
      </c>
      <c r="Z187" s="1">
        <v>2.444E-2</v>
      </c>
      <c r="AA187" s="1">
        <v>0.21984000000000001</v>
      </c>
      <c r="AB187" s="1">
        <v>3.6110000000000003E-2</v>
      </c>
      <c r="AC187" s="1">
        <v>0.49120000000000003</v>
      </c>
      <c r="AE187" s="1">
        <v>8</v>
      </c>
      <c r="AG187" s="8">
        <f t="shared" si="30"/>
        <v>0.77159</v>
      </c>
      <c r="AH187" s="8">
        <f t="shared" si="31"/>
        <v>0.55615000000000003</v>
      </c>
      <c r="AI187" s="8">
        <f t="shared" si="32"/>
        <v>0.7681</v>
      </c>
      <c r="AK187" s="26" t="str">
        <f t="shared" si="33"/>
        <v>Mastered</v>
      </c>
      <c r="AL187" s="26" t="str">
        <f t="shared" si="34"/>
        <v>Unclassified</v>
      </c>
      <c r="AM187" s="26" t="str">
        <f t="shared" si="35"/>
        <v>Mastered</v>
      </c>
      <c r="AO187" s="29" t="str">
        <f t="shared" si="36"/>
        <v>1</v>
      </c>
      <c r="AP187" s="29" t="str">
        <f t="shared" si="37"/>
        <v/>
      </c>
      <c r="AQ187" s="29" t="str">
        <f t="shared" si="38"/>
        <v/>
      </c>
      <c r="AR187" s="29" t="str">
        <f t="shared" si="39"/>
        <v/>
      </c>
      <c r="AS187" s="29" t="str">
        <f t="shared" si="40"/>
        <v>2</v>
      </c>
      <c r="AT187" s="29" t="str">
        <f t="shared" si="41"/>
        <v/>
      </c>
      <c r="AU187" s="29" t="str">
        <f t="shared" si="42"/>
        <v>1</v>
      </c>
      <c r="AV187" s="29" t="str">
        <f t="shared" si="43"/>
        <v/>
      </c>
      <c r="AW187" s="45" t="str">
        <f t="shared" si="44"/>
        <v/>
      </c>
    </row>
    <row r="188" spans="1:49" x14ac:dyDescent="0.25">
      <c r="A188" s="1">
        <v>1</v>
      </c>
      <c r="B188" s="1">
        <v>0</v>
      </c>
      <c r="C188" s="1">
        <v>1</v>
      </c>
      <c r="D188" s="1">
        <v>1</v>
      </c>
      <c r="E188" s="1">
        <v>1</v>
      </c>
      <c r="F188" s="1">
        <v>0</v>
      </c>
      <c r="G188" s="1">
        <v>1</v>
      </c>
      <c r="H188" s="1">
        <v>1</v>
      </c>
      <c r="I188" s="1">
        <v>1</v>
      </c>
      <c r="J188" s="1">
        <v>0</v>
      </c>
      <c r="K188" s="1">
        <v>0</v>
      </c>
      <c r="L188" s="1">
        <v>1</v>
      </c>
      <c r="M188" s="1">
        <v>1</v>
      </c>
      <c r="N188" s="1">
        <v>1</v>
      </c>
      <c r="O188" s="1">
        <v>0</v>
      </c>
      <c r="P188" s="1">
        <v>0</v>
      </c>
      <c r="Q188" s="1">
        <v>0</v>
      </c>
      <c r="R188" s="1">
        <v>0</v>
      </c>
      <c r="T188" s="1">
        <v>174</v>
      </c>
      <c r="V188" s="1">
        <v>0.10621999999999999</v>
      </c>
      <c r="W188" s="1">
        <v>1.205E-2</v>
      </c>
      <c r="X188" s="1">
        <v>4.5100000000000001E-3</v>
      </c>
      <c r="Y188" s="1">
        <v>8.4000000000000003E-4</v>
      </c>
      <c r="Z188" s="1">
        <v>0.11975</v>
      </c>
      <c r="AA188" s="1">
        <v>0.38845000000000002</v>
      </c>
      <c r="AB188" s="1">
        <v>5.8380000000000001E-2</v>
      </c>
      <c r="AC188" s="1">
        <v>0.30979000000000001</v>
      </c>
      <c r="AE188" s="1">
        <v>6</v>
      </c>
      <c r="AG188" s="8">
        <f t="shared" si="30"/>
        <v>0.87636999999999998</v>
      </c>
      <c r="AH188" s="8">
        <f t="shared" si="31"/>
        <v>0.37352000000000002</v>
      </c>
      <c r="AI188" s="8">
        <f t="shared" si="32"/>
        <v>0.71113000000000004</v>
      </c>
      <c r="AK188" s="26" t="str">
        <f t="shared" si="33"/>
        <v>Mastered</v>
      </c>
      <c r="AL188" s="26" t="str">
        <f t="shared" si="34"/>
        <v>Not mastered</v>
      </c>
      <c r="AM188" s="26" t="str">
        <f t="shared" si="35"/>
        <v>Mastered</v>
      </c>
      <c r="AO188" s="29" t="str">
        <f t="shared" si="36"/>
        <v>1</v>
      </c>
      <c r="AP188" s="29" t="str">
        <f t="shared" si="37"/>
        <v/>
      </c>
      <c r="AQ188" s="29" t="str">
        <f t="shared" si="38"/>
        <v/>
      </c>
      <c r="AR188" s="29" t="str">
        <f t="shared" si="39"/>
        <v/>
      </c>
      <c r="AS188" s="29" t="str">
        <f t="shared" si="40"/>
        <v/>
      </c>
      <c r="AT188" s="29" t="str">
        <f t="shared" si="41"/>
        <v>3</v>
      </c>
      <c r="AU188" s="29" t="str">
        <f t="shared" si="42"/>
        <v>1</v>
      </c>
      <c r="AV188" s="29" t="str">
        <f t="shared" si="43"/>
        <v/>
      </c>
      <c r="AW188" s="45" t="str">
        <f t="shared" si="44"/>
        <v/>
      </c>
    </row>
    <row r="189" spans="1:49" x14ac:dyDescent="0.25">
      <c r="A189" s="1">
        <v>0</v>
      </c>
      <c r="B189" s="1">
        <v>1</v>
      </c>
      <c r="C189" s="1">
        <v>1</v>
      </c>
      <c r="D189" s="1">
        <v>0</v>
      </c>
      <c r="E189" s="1">
        <v>0</v>
      </c>
      <c r="F189" s="1">
        <v>0</v>
      </c>
      <c r="G189" s="1">
        <v>1</v>
      </c>
      <c r="H189" s="1">
        <v>1</v>
      </c>
      <c r="I189" s="1">
        <v>1</v>
      </c>
      <c r="J189" s="1">
        <v>1</v>
      </c>
      <c r="K189" s="1">
        <v>0</v>
      </c>
      <c r="L189" s="1">
        <v>1</v>
      </c>
      <c r="M189" s="1">
        <v>0</v>
      </c>
      <c r="N189" s="1">
        <v>1</v>
      </c>
      <c r="O189" s="1">
        <v>0</v>
      </c>
      <c r="P189" s="1">
        <v>1</v>
      </c>
      <c r="Q189" s="1">
        <v>0</v>
      </c>
      <c r="R189" s="1">
        <v>0</v>
      </c>
      <c r="T189" s="1">
        <v>175</v>
      </c>
      <c r="V189" s="1">
        <v>0.28932000000000002</v>
      </c>
      <c r="W189" s="1">
        <v>4.8999999999999998E-3</v>
      </c>
      <c r="X189" s="1">
        <v>8.43E-3</v>
      </c>
      <c r="Y189" s="1">
        <v>2.7999999999999998E-4</v>
      </c>
      <c r="Z189" s="1">
        <v>0.32617000000000002</v>
      </c>
      <c r="AA189" s="1">
        <v>0.15784999999999999</v>
      </c>
      <c r="AB189" s="1">
        <v>0.1091</v>
      </c>
      <c r="AC189" s="1">
        <v>0.10395</v>
      </c>
      <c r="AE189" s="1">
        <v>5</v>
      </c>
      <c r="AG189" s="8">
        <f t="shared" si="30"/>
        <v>0.69706999999999997</v>
      </c>
      <c r="AH189" s="8">
        <f t="shared" si="31"/>
        <v>0.22176000000000001</v>
      </c>
      <c r="AI189" s="8">
        <f t="shared" si="32"/>
        <v>0.26698</v>
      </c>
      <c r="AK189" s="26" t="str">
        <f t="shared" si="33"/>
        <v>Mastered</v>
      </c>
      <c r="AL189" s="26" t="str">
        <f t="shared" si="34"/>
        <v>Not mastered</v>
      </c>
      <c r="AM189" s="26" t="str">
        <f t="shared" si="35"/>
        <v>Not mastered</v>
      </c>
      <c r="AO189" s="29" t="str">
        <f t="shared" si="36"/>
        <v>1</v>
      </c>
      <c r="AP189" s="29" t="str">
        <f t="shared" si="37"/>
        <v/>
      </c>
      <c r="AQ189" s="29" t="str">
        <f t="shared" si="38"/>
        <v/>
      </c>
      <c r="AR189" s="29" t="str">
        <f t="shared" si="39"/>
        <v/>
      </c>
      <c r="AS189" s="29" t="str">
        <f t="shared" si="40"/>
        <v/>
      </c>
      <c r="AT189" s="29" t="str">
        <f t="shared" si="41"/>
        <v>3</v>
      </c>
      <c r="AU189" s="29" t="str">
        <f t="shared" si="42"/>
        <v/>
      </c>
      <c r="AV189" s="29" t="str">
        <f t="shared" si="43"/>
        <v/>
      </c>
      <c r="AW189" s="45" t="str">
        <f t="shared" si="44"/>
        <v>3</v>
      </c>
    </row>
    <row r="190" spans="1:49" x14ac:dyDescent="0.25">
      <c r="A190" s="1">
        <v>1</v>
      </c>
      <c r="B190" s="1">
        <v>0</v>
      </c>
      <c r="C190" s="1">
        <v>1</v>
      </c>
      <c r="D190" s="1">
        <v>1</v>
      </c>
      <c r="E190" s="1">
        <v>1</v>
      </c>
      <c r="F190" s="1">
        <v>1</v>
      </c>
      <c r="G190" s="1">
        <v>1</v>
      </c>
      <c r="H190" s="1">
        <v>0</v>
      </c>
      <c r="I190" s="1">
        <v>1</v>
      </c>
      <c r="J190" s="1">
        <v>0</v>
      </c>
      <c r="K190" s="1">
        <v>1</v>
      </c>
      <c r="L190" s="1">
        <v>1</v>
      </c>
      <c r="M190" s="1">
        <v>0</v>
      </c>
      <c r="N190" s="1">
        <v>0</v>
      </c>
      <c r="O190" s="1">
        <v>1</v>
      </c>
      <c r="P190" s="1">
        <v>0</v>
      </c>
      <c r="Q190" s="1">
        <v>0</v>
      </c>
      <c r="R190" s="1">
        <v>0</v>
      </c>
      <c r="T190" s="1">
        <v>176</v>
      </c>
      <c r="V190" s="1">
        <v>0.25065999999999999</v>
      </c>
      <c r="W190" s="1">
        <v>6.8129999999999996E-2</v>
      </c>
      <c r="X190" s="1">
        <v>4.2279999999999998E-2</v>
      </c>
      <c r="Y190" s="1">
        <v>2.6020000000000001E-2</v>
      </c>
      <c r="Z190" s="1">
        <v>1.3690000000000001E-2</v>
      </c>
      <c r="AA190" s="1">
        <v>0.10641</v>
      </c>
      <c r="AB190" s="1">
        <v>2.6499999999999999E-2</v>
      </c>
      <c r="AC190" s="1">
        <v>0.46628999999999998</v>
      </c>
      <c r="AE190" s="1">
        <v>8</v>
      </c>
      <c r="AG190" s="8">
        <f t="shared" si="30"/>
        <v>0.61288999999999993</v>
      </c>
      <c r="AH190" s="8">
        <f t="shared" si="31"/>
        <v>0.56108999999999998</v>
      </c>
      <c r="AI190" s="8">
        <f t="shared" si="32"/>
        <v>0.66684999999999994</v>
      </c>
      <c r="AK190" s="26" t="str">
        <f t="shared" si="33"/>
        <v>Mastered</v>
      </c>
      <c r="AL190" s="26" t="str">
        <f t="shared" si="34"/>
        <v>Unclassified</v>
      </c>
      <c r="AM190" s="26" t="str">
        <f t="shared" si="35"/>
        <v>Mastered</v>
      </c>
      <c r="AO190" s="29" t="str">
        <f t="shared" si="36"/>
        <v>1</v>
      </c>
      <c r="AP190" s="29" t="str">
        <f t="shared" si="37"/>
        <v/>
      </c>
      <c r="AQ190" s="29" t="str">
        <f t="shared" si="38"/>
        <v/>
      </c>
      <c r="AR190" s="29" t="str">
        <f t="shared" si="39"/>
        <v/>
      </c>
      <c r="AS190" s="29" t="str">
        <f t="shared" si="40"/>
        <v>2</v>
      </c>
      <c r="AT190" s="29" t="str">
        <f t="shared" si="41"/>
        <v/>
      </c>
      <c r="AU190" s="29" t="str">
        <f t="shared" si="42"/>
        <v>1</v>
      </c>
      <c r="AV190" s="29" t="str">
        <f t="shared" si="43"/>
        <v/>
      </c>
      <c r="AW190" s="45" t="str">
        <f t="shared" si="44"/>
        <v/>
      </c>
    </row>
    <row r="191" spans="1:49" x14ac:dyDescent="0.25">
      <c r="A191" s="1">
        <v>1</v>
      </c>
      <c r="B191" s="1">
        <v>0</v>
      </c>
      <c r="C191" s="1">
        <v>1</v>
      </c>
      <c r="D191" s="1">
        <v>1</v>
      </c>
      <c r="E191" s="1">
        <v>1</v>
      </c>
      <c r="F191" s="1">
        <v>0</v>
      </c>
      <c r="G191" s="1">
        <v>1</v>
      </c>
      <c r="H191" s="1">
        <v>1</v>
      </c>
      <c r="I191" s="1">
        <v>0</v>
      </c>
      <c r="J191" s="1">
        <v>1</v>
      </c>
      <c r="K191" s="1">
        <v>1</v>
      </c>
      <c r="L191" s="1">
        <v>1</v>
      </c>
      <c r="M191" s="1">
        <v>0</v>
      </c>
      <c r="N191" s="1">
        <v>1</v>
      </c>
      <c r="O191" s="1">
        <v>0</v>
      </c>
      <c r="P191" s="1">
        <v>1</v>
      </c>
      <c r="Q191" s="1">
        <v>0</v>
      </c>
      <c r="R191" s="1">
        <v>1</v>
      </c>
      <c r="T191" s="1">
        <v>177</v>
      </c>
      <c r="V191" s="1">
        <v>4.0509999999999997E-2</v>
      </c>
      <c r="W191" s="1">
        <v>9.4199999999999996E-3</v>
      </c>
      <c r="X191" s="1">
        <v>3.0899999999999999E-3</v>
      </c>
      <c r="Y191" s="1">
        <v>1.5E-3</v>
      </c>
      <c r="Z191" s="1">
        <v>4.5670000000000002E-2</v>
      </c>
      <c r="AA191" s="1">
        <v>0.30357000000000001</v>
      </c>
      <c r="AB191" s="1">
        <v>3.9969999999999999E-2</v>
      </c>
      <c r="AC191" s="1">
        <v>0.55627000000000004</v>
      </c>
      <c r="AE191" s="1">
        <v>8</v>
      </c>
      <c r="AG191" s="8">
        <f t="shared" si="30"/>
        <v>0.9454800000000001</v>
      </c>
      <c r="AH191" s="8">
        <f t="shared" si="31"/>
        <v>0.60083000000000009</v>
      </c>
      <c r="AI191" s="8">
        <f t="shared" si="32"/>
        <v>0.87075999999999998</v>
      </c>
      <c r="AK191" s="26" t="str">
        <f t="shared" si="33"/>
        <v>Mastered</v>
      </c>
      <c r="AL191" s="26" t="str">
        <f t="shared" si="34"/>
        <v>Unclassified</v>
      </c>
      <c r="AM191" s="26" t="str">
        <f t="shared" si="35"/>
        <v>Mastered</v>
      </c>
      <c r="AO191" s="29" t="str">
        <f t="shared" si="36"/>
        <v>1</v>
      </c>
      <c r="AP191" s="29" t="str">
        <f t="shared" si="37"/>
        <v/>
      </c>
      <c r="AQ191" s="29" t="str">
        <f t="shared" si="38"/>
        <v/>
      </c>
      <c r="AR191" s="29" t="str">
        <f t="shared" si="39"/>
        <v/>
      </c>
      <c r="AS191" s="29" t="str">
        <f t="shared" si="40"/>
        <v>2</v>
      </c>
      <c r="AT191" s="29" t="str">
        <f t="shared" si="41"/>
        <v/>
      </c>
      <c r="AU191" s="29" t="str">
        <f t="shared" si="42"/>
        <v>1</v>
      </c>
      <c r="AV191" s="29" t="str">
        <f t="shared" si="43"/>
        <v/>
      </c>
      <c r="AW191" s="45" t="str">
        <f t="shared" si="44"/>
        <v/>
      </c>
    </row>
    <row r="192" spans="1:49" x14ac:dyDescent="0.25">
      <c r="A192" s="1">
        <v>0</v>
      </c>
      <c r="B192" s="1">
        <v>1</v>
      </c>
      <c r="C192" s="1">
        <v>0</v>
      </c>
      <c r="D192" s="1">
        <v>1</v>
      </c>
      <c r="E192" s="1">
        <v>1</v>
      </c>
      <c r="F192" s="1">
        <v>0</v>
      </c>
      <c r="G192" s="1">
        <v>1</v>
      </c>
      <c r="H192" s="1">
        <v>1</v>
      </c>
      <c r="I192" s="1">
        <v>1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1</v>
      </c>
      <c r="Q192" s="1">
        <v>0</v>
      </c>
      <c r="R192" s="1">
        <v>0</v>
      </c>
      <c r="T192" s="1">
        <v>178</v>
      </c>
      <c r="V192" s="1">
        <v>0.58699000000000001</v>
      </c>
      <c r="W192" s="1">
        <v>5.9080000000000001E-2</v>
      </c>
      <c r="X192" s="1">
        <v>4.6420000000000003E-2</v>
      </c>
      <c r="Y192" s="1">
        <v>7.6400000000000001E-3</v>
      </c>
      <c r="Z192" s="1">
        <v>3.3110000000000001E-2</v>
      </c>
      <c r="AA192" s="1">
        <v>9.529E-2</v>
      </c>
      <c r="AB192" s="1">
        <v>3.0040000000000001E-2</v>
      </c>
      <c r="AC192" s="1">
        <v>0.14141999999999999</v>
      </c>
      <c r="AE192" s="1">
        <v>1</v>
      </c>
      <c r="AG192" s="8">
        <f t="shared" si="30"/>
        <v>0.29986000000000002</v>
      </c>
      <c r="AH192" s="8">
        <f t="shared" si="31"/>
        <v>0.22552</v>
      </c>
      <c r="AI192" s="8">
        <f t="shared" si="32"/>
        <v>0.30342999999999998</v>
      </c>
      <c r="AK192" s="26" t="str">
        <f t="shared" si="33"/>
        <v>Not mastered</v>
      </c>
      <c r="AL192" s="26" t="str">
        <f t="shared" si="34"/>
        <v>Not mastered</v>
      </c>
      <c r="AM192" s="26" t="str">
        <f t="shared" si="35"/>
        <v>Not mastered</v>
      </c>
      <c r="AO192" s="29" t="str">
        <f t="shared" si="36"/>
        <v/>
      </c>
      <c r="AP192" s="29" t="str">
        <f t="shared" si="37"/>
        <v/>
      </c>
      <c r="AQ192" s="29" t="str">
        <f t="shared" si="38"/>
        <v>3</v>
      </c>
      <c r="AR192" s="29" t="str">
        <f t="shared" si="39"/>
        <v/>
      </c>
      <c r="AS192" s="29" t="str">
        <f t="shared" si="40"/>
        <v/>
      </c>
      <c r="AT192" s="29" t="str">
        <f t="shared" si="41"/>
        <v>3</v>
      </c>
      <c r="AU192" s="29" t="str">
        <f t="shared" si="42"/>
        <v/>
      </c>
      <c r="AV192" s="29" t="str">
        <f t="shared" si="43"/>
        <v/>
      </c>
      <c r="AW192" s="45" t="str">
        <f t="shared" si="44"/>
        <v>3</v>
      </c>
    </row>
    <row r="193" spans="1:49" x14ac:dyDescent="0.25">
      <c r="A193" s="1">
        <v>1</v>
      </c>
      <c r="B193" s="1">
        <v>1</v>
      </c>
      <c r="C193" s="1">
        <v>1</v>
      </c>
      <c r="D193" s="1">
        <v>0</v>
      </c>
      <c r="E193" s="1">
        <v>1</v>
      </c>
      <c r="F193" s="1">
        <v>0</v>
      </c>
      <c r="G193" s="1">
        <v>1</v>
      </c>
      <c r="H193" s="1">
        <v>1</v>
      </c>
      <c r="I193" s="1">
        <v>1</v>
      </c>
      <c r="J193" s="1">
        <v>1</v>
      </c>
      <c r="K193" s="1">
        <v>0</v>
      </c>
      <c r="L193" s="1">
        <v>1</v>
      </c>
      <c r="M193" s="1">
        <v>0</v>
      </c>
      <c r="N193" s="1">
        <v>0</v>
      </c>
      <c r="O193" s="1">
        <v>1</v>
      </c>
      <c r="P193" s="1">
        <v>0</v>
      </c>
      <c r="Q193" s="1">
        <v>0</v>
      </c>
      <c r="R193" s="1">
        <v>0</v>
      </c>
      <c r="T193" s="1">
        <v>179</v>
      </c>
      <c r="V193" s="1">
        <v>0.37131999999999998</v>
      </c>
      <c r="W193" s="1">
        <v>3.8620000000000002E-2</v>
      </c>
      <c r="X193" s="1">
        <v>2.9360000000000001E-2</v>
      </c>
      <c r="Y193" s="1">
        <v>5.0000000000000001E-3</v>
      </c>
      <c r="Z193" s="1">
        <v>5.9790000000000003E-2</v>
      </c>
      <c r="AA193" s="1">
        <v>0.17779</v>
      </c>
      <c r="AB193" s="1">
        <v>5.4239999999999997E-2</v>
      </c>
      <c r="AC193" s="1">
        <v>0.26388</v>
      </c>
      <c r="AE193" s="1">
        <v>1</v>
      </c>
      <c r="AG193" s="8">
        <f t="shared" si="30"/>
        <v>0.55570000000000008</v>
      </c>
      <c r="AH193" s="8">
        <f t="shared" si="31"/>
        <v>0.35248000000000002</v>
      </c>
      <c r="AI193" s="8">
        <f t="shared" si="32"/>
        <v>0.48529</v>
      </c>
      <c r="AK193" s="26" t="str">
        <f t="shared" si="33"/>
        <v>Unclassified</v>
      </c>
      <c r="AL193" s="26" t="str">
        <f t="shared" si="34"/>
        <v>Not mastered</v>
      </c>
      <c r="AM193" s="26" t="str">
        <f t="shared" si="35"/>
        <v>Unclassified</v>
      </c>
      <c r="AO193" s="29" t="str">
        <f t="shared" si="36"/>
        <v/>
      </c>
      <c r="AP193" s="29" t="str">
        <f t="shared" si="37"/>
        <v>2</v>
      </c>
      <c r="AQ193" s="29" t="str">
        <f t="shared" si="38"/>
        <v/>
      </c>
      <c r="AR193" s="29" t="str">
        <f t="shared" si="39"/>
        <v/>
      </c>
      <c r="AS193" s="29" t="str">
        <f t="shared" si="40"/>
        <v/>
      </c>
      <c r="AT193" s="29" t="str">
        <f t="shared" si="41"/>
        <v>3</v>
      </c>
      <c r="AU193" s="29" t="str">
        <f t="shared" si="42"/>
        <v/>
      </c>
      <c r="AV193" s="29" t="str">
        <f t="shared" si="43"/>
        <v>2</v>
      </c>
      <c r="AW193" s="45" t="str">
        <f t="shared" si="44"/>
        <v/>
      </c>
    </row>
    <row r="194" spans="1:49" x14ac:dyDescent="0.25">
      <c r="A194" s="1">
        <v>1</v>
      </c>
      <c r="B194" s="1">
        <v>0</v>
      </c>
      <c r="C194" s="1">
        <v>1</v>
      </c>
      <c r="D194" s="1">
        <v>1</v>
      </c>
      <c r="E194" s="1">
        <v>1</v>
      </c>
      <c r="F194" s="1">
        <v>0</v>
      </c>
      <c r="G194" s="1">
        <v>1</v>
      </c>
      <c r="H194" s="1">
        <v>0</v>
      </c>
      <c r="I194" s="1">
        <v>1</v>
      </c>
      <c r="J194" s="1">
        <v>0</v>
      </c>
      <c r="K194" s="1">
        <v>0</v>
      </c>
      <c r="L194" s="1">
        <v>1</v>
      </c>
      <c r="M194" s="1">
        <v>0</v>
      </c>
      <c r="N194" s="1">
        <v>0</v>
      </c>
      <c r="O194" s="1">
        <v>1</v>
      </c>
      <c r="P194" s="1">
        <v>0</v>
      </c>
      <c r="Q194" s="1">
        <v>0</v>
      </c>
      <c r="R194" s="1">
        <v>0</v>
      </c>
      <c r="T194" s="1">
        <v>180</v>
      </c>
      <c r="V194" s="1">
        <v>0.51663000000000003</v>
      </c>
      <c r="W194" s="1">
        <v>0.1082</v>
      </c>
      <c r="X194" s="1">
        <v>2.1950000000000001E-2</v>
      </c>
      <c r="Y194" s="1">
        <v>7.5199999999999998E-3</v>
      </c>
      <c r="Z194" s="1">
        <v>2.8219999999999999E-2</v>
      </c>
      <c r="AA194" s="1">
        <v>0.16897000000000001</v>
      </c>
      <c r="AB194" s="1">
        <v>1.376E-2</v>
      </c>
      <c r="AC194" s="1">
        <v>0.13475000000000001</v>
      </c>
      <c r="AE194" s="1">
        <v>1</v>
      </c>
      <c r="AG194" s="8">
        <f t="shared" si="30"/>
        <v>0.34570000000000001</v>
      </c>
      <c r="AH194" s="8">
        <f t="shared" si="31"/>
        <v>0.17798</v>
      </c>
      <c r="AI194" s="8">
        <f t="shared" si="32"/>
        <v>0.41944000000000004</v>
      </c>
      <c r="AK194" s="26" t="str">
        <f t="shared" si="33"/>
        <v>Not mastered</v>
      </c>
      <c r="AL194" s="26" t="str">
        <f t="shared" si="34"/>
        <v>Not mastered</v>
      </c>
      <c r="AM194" s="26" t="str">
        <f t="shared" si="35"/>
        <v>Unclassified</v>
      </c>
      <c r="AO194" s="29" t="str">
        <f t="shared" si="36"/>
        <v/>
      </c>
      <c r="AP194" s="29" t="str">
        <f t="shared" si="37"/>
        <v/>
      </c>
      <c r="AQ194" s="29" t="str">
        <f t="shared" si="38"/>
        <v>3</v>
      </c>
      <c r="AR194" s="29" t="str">
        <f t="shared" si="39"/>
        <v/>
      </c>
      <c r="AS194" s="29" t="str">
        <f t="shared" si="40"/>
        <v/>
      </c>
      <c r="AT194" s="29" t="str">
        <f t="shared" si="41"/>
        <v>3</v>
      </c>
      <c r="AU194" s="29" t="str">
        <f t="shared" si="42"/>
        <v/>
      </c>
      <c r="AV194" s="29" t="str">
        <f t="shared" si="43"/>
        <v>2</v>
      </c>
      <c r="AW194" s="45" t="str">
        <f t="shared" si="44"/>
        <v/>
      </c>
    </row>
    <row r="195" spans="1:49" x14ac:dyDescent="0.25">
      <c r="A195" s="1">
        <v>1</v>
      </c>
      <c r="B195" s="1">
        <v>0</v>
      </c>
      <c r="C195" s="1">
        <v>1</v>
      </c>
      <c r="D195" s="1">
        <v>1</v>
      </c>
      <c r="E195" s="1">
        <v>1</v>
      </c>
      <c r="F195" s="1">
        <v>0</v>
      </c>
      <c r="G195" s="1">
        <v>1</v>
      </c>
      <c r="H195" s="1">
        <v>1</v>
      </c>
      <c r="I195" s="1">
        <v>1</v>
      </c>
      <c r="J195" s="1">
        <v>0</v>
      </c>
      <c r="K195" s="1">
        <v>1</v>
      </c>
      <c r="L195" s="1">
        <v>1</v>
      </c>
      <c r="M195" s="1">
        <v>1</v>
      </c>
      <c r="N195" s="1">
        <v>0</v>
      </c>
      <c r="O195" s="1">
        <v>0</v>
      </c>
      <c r="P195" s="1">
        <v>1</v>
      </c>
      <c r="Q195" s="1">
        <v>0</v>
      </c>
      <c r="R195" s="1">
        <v>1</v>
      </c>
      <c r="T195" s="1">
        <v>181</v>
      </c>
      <c r="V195" s="1">
        <v>0.15057000000000001</v>
      </c>
      <c r="W195" s="1">
        <v>5.5820000000000002E-2</v>
      </c>
      <c r="X195" s="1">
        <v>1.149E-2</v>
      </c>
      <c r="Y195" s="1">
        <v>8.9099999999999995E-3</v>
      </c>
      <c r="Z195" s="1">
        <v>2.4240000000000001E-2</v>
      </c>
      <c r="AA195" s="1">
        <v>0.25694</v>
      </c>
      <c r="AB195" s="1">
        <v>2.1219999999999999E-2</v>
      </c>
      <c r="AC195" s="1">
        <v>0.47081000000000001</v>
      </c>
      <c r="AE195" s="1">
        <v>8</v>
      </c>
      <c r="AG195" s="8">
        <f t="shared" si="30"/>
        <v>0.77320999999999995</v>
      </c>
      <c r="AH195" s="8">
        <f t="shared" si="31"/>
        <v>0.51243000000000005</v>
      </c>
      <c r="AI195" s="8">
        <f t="shared" si="32"/>
        <v>0.79248000000000007</v>
      </c>
      <c r="AK195" s="26" t="str">
        <f t="shared" si="33"/>
        <v>Mastered</v>
      </c>
      <c r="AL195" s="26" t="str">
        <f t="shared" si="34"/>
        <v>Unclassified</v>
      </c>
      <c r="AM195" s="26" t="str">
        <f t="shared" si="35"/>
        <v>Mastered</v>
      </c>
      <c r="AO195" s="29" t="str">
        <f t="shared" si="36"/>
        <v>1</v>
      </c>
      <c r="AP195" s="29" t="str">
        <f t="shared" si="37"/>
        <v/>
      </c>
      <c r="AQ195" s="29" t="str">
        <f t="shared" si="38"/>
        <v/>
      </c>
      <c r="AR195" s="29" t="str">
        <f t="shared" si="39"/>
        <v/>
      </c>
      <c r="AS195" s="29" t="str">
        <f t="shared" si="40"/>
        <v>2</v>
      </c>
      <c r="AT195" s="29" t="str">
        <f t="shared" si="41"/>
        <v/>
      </c>
      <c r="AU195" s="29" t="str">
        <f t="shared" si="42"/>
        <v>1</v>
      </c>
      <c r="AV195" s="29" t="str">
        <f t="shared" si="43"/>
        <v/>
      </c>
      <c r="AW195" s="45" t="str">
        <f t="shared" si="44"/>
        <v/>
      </c>
    </row>
    <row r="196" spans="1:49" x14ac:dyDescent="0.25">
      <c r="A196" s="1">
        <v>0</v>
      </c>
      <c r="B196" s="1">
        <v>0</v>
      </c>
      <c r="C196" s="1">
        <v>0</v>
      </c>
      <c r="D196" s="1">
        <v>0</v>
      </c>
      <c r="E196" s="1">
        <v>1</v>
      </c>
      <c r="F196" s="1">
        <v>1</v>
      </c>
      <c r="G196" s="1">
        <v>1</v>
      </c>
      <c r="H196" s="1">
        <v>1</v>
      </c>
      <c r="I196" s="1">
        <v>1</v>
      </c>
      <c r="J196" s="1">
        <v>0</v>
      </c>
      <c r="K196" s="1">
        <v>1</v>
      </c>
      <c r="L196" s="1">
        <v>1</v>
      </c>
      <c r="M196" s="1">
        <v>0</v>
      </c>
      <c r="N196" s="1">
        <v>0</v>
      </c>
      <c r="O196" s="1">
        <v>1</v>
      </c>
      <c r="P196" s="1">
        <v>1</v>
      </c>
      <c r="Q196" s="1">
        <v>0</v>
      </c>
      <c r="R196" s="1">
        <v>0</v>
      </c>
      <c r="T196" s="1">
        <v>182</v>
      </c>
      <c r="V196" s="1">
        <v>0.15078</v>
      </c>
      <c r="W196" s="1">
        <v>2.877E-2</v>
      </c>
      <c r="X196" s="1">
        <v>2.5430000000000001E-2</v>
      </c>
      <c r="Y196" s="1">
        <v>1.099E-2</v>
      </c>
      <c r="Z196" s="1">
        <v>2.4279999999999999E-2</v>
      </c>
      <c r="AA196" s="1">
        <v>0.13242999999999999</v>
      </c>
      <c r="AB196" s="1">
        <v>4.6989999999999997E-2</v>
      </c>
      <c r="AC196" s="1">
        <v>0.58033000000000001</v>
      </c>
      <c r="AE196" s="1">
        <v>8</v>
      </c>
      <c r="AG196" s="8">
        <f t="shared" si="30"/>
        <v>0.78403</v>
      </c>
      <c r="AH196" s="8">
        <f t="shared" si="31"/>
        <v>0.66374</v>
      </c>
      <c r="AI196" s="8">
        <f t="shared" si="32"/>
        <v>0.75252000000000008</v>
      </c>
      <c r="AK196" s="26" t="str">
        <f t="shared" si="33"/>
        <v>Mastered</v>
      </c>
      <c r="AL196" s="26" t="str">
        <f t="shared" si="34"/>
        <v>Mastered</v>
      </c>
      <c r="AM196" s="26" t="str">
        <f t="shared" si="35"/>
        <v>Mastered</v>
      </c>
      <c r="AO196" s="29" t="str">
        <f t="shared" si="36"/>
        <v>1</v>
      </c>
      <c r="AP196" s="29" t="str">
        <f t="shared" si="37"/>
        <v/>
      </c>
      <c r="AQ196" s="29" t="str">
        <f t="shared" si="38"/>
        <v/>
      </c>
      <c r="AR196" s="29" t="str">
        <f t="shared" si="39"/>
        <v>1</v>
      </c>
      <c r="AS196" s="29" t="str">
        <f t="shared" si="40"/>
        <v/>
      </c>
      <c r="AT196" s="29" t="str">
        <f t="shared" si="41"/>
        <v/>
      </c>
      <c r="AU196" s="29" t="str">
        <f t="shared" si="42"/>
        <v>1</v>
      </c>
      <c r="AV196" s="29" t="str">
        <f t="shared" si="43"/>
        <v/>
      </c>
      <c r="AW196" s="45" t="str">
        <f t="shared" si="44"/>
        <v/>
      </c>
    </row>
    <row r="197" spans="1:49" x14ac:dyDescent="0.25">
      <c r="A197" s="1">
        <v>1</v>
      </c>
      <c r="B197" s="1">
        <v>1</v>
      </c>
      <c r="C197" s="1">
        <v>1</v>
      </c>
      <c r="D197" s="1">
        <v>1</v>
      </c>
      <c r="E197" s="1">
        <v>1</v>
      </c>
      <c r="F197" s="1">
        <v>1</v>
      </c>
      <c r="G197" s="1">
        <v>1</v>
      </c>
      <c r="H197" s="1">
        <v>1</v>
      </c>
      <c r="I197" s="1">
        <v>1</v>
      </c>
      <c r="J197" s="1">
        <v>0</v>
      </c>
      <c r="K197" s="1">
        <v>0</v>
      </c>
      <c r="L197" s="1">
        <v>1</v>
      </c>
      <c r="M197" s="1">
        <v>1</v>
      </c>
      <c r="N197" s="1">
        <v>0</v>
      </c>
      <c r="O197" s="1">
        <v>0</v>
      </c>
      <c r="P197" s="1">
        <v>1</v>
      </c>
      <c r="Q197" s="1">
        <v>0</v>
      </c>
      <c r="R197" s="1">
        <v>0</v>
      </c>
      <c r="T197" s="1">
        <v>183</v>
      </c>
      <c r="V197" s="1">
        <v>0.12051000000000001</v>
      </c>
      <c r="W197" s="1">
        <v>2.486E-2</v>
      </c>
      <c r="X197" s="1">
        <v>3.431E-2</v>
      </c>
      <c r="Y197" s="1">
        <v>1.158E-2</v>
      </c>
      <c r="Z197" s="1">
        <v>1.9400000000000001E-2</v>
      </c>
      <c r="AA197" s="1">
        <v>0.11445</v>
      </c>
      <c r="AB197" s="1">
        <v>6.3380000000000006E-2</v>
      </c>
      <c r="AC197" s="1">
        <v>0.61151</v>
      </c>
      <c r="AE197" s="1">
        <v>8</v>
      </c>
      <c r="AG197" s="8">
        <f t="shared" si="30"/>
        <v>0.80874000000000001</v>
      </c>
      <c r="AH197" s="8">
        <f t="shared" si="31"/>
        <v>0.72077999999999998</v>
      </c>
      <c r="AI197" s="8">
        <f t="shared" si="32"/>
        <v>0.76239999999999997</v>
      </c>
      <c r="AK197" s="26" t="str">
        <f t="shared" si="33"/>
        <v>Mastered</v>
      </c>
      <c r="AL197" s="26" t="str">
        <f t="shared" si="34"/>
        <v>Mastered</v>
      </c>
      <c r="AM197" s="26" t="str">
        <f t="shared" si="35"/>
        <v>Mastered</v>
      </c>
      <c r="AO197" s="29" t="str">
        <f t="shared" si="36"/>
        <v>1</v>
      </c>
      <c r="AP197" s="29" t="str">
        <f t="shared" si="37"/>
        <v/>
      </c>
      <c r="AQ197" s="29" t="str">
        <f t="shared" si="38"/>
        <v/>
      </c>
      <c r="AR197" s="29" t="str">
        <f t="shared" si="39"/>
        <v>1</v>
      </c>
      <c r="AS197" s="29" t="str">
        <f t="shared" si="40"/>
        <v/>
      </c>
      <c r="AT197" s="29" t="str">
        <f t="shared" si="41"/>
        <v/>
      </c>
      <c r="AU197" s="29" t="str">
        <f t="shared" si="42"/>
        <v>1</v>
      </c>
      <c r="AV197" s="29" t="str">
        <f t="shared" si="43"/>
        <v/>
      </c>
      <c r="AW197" s="45" t="str">
        <f t="shared" si="44"/>
        <v/>
      </c>
    </row>
    <row r="198" spans="1:49" x14ac:dyDescent="0.25">
      <c r="A198" s="1">
        <v>1</v>
      </c>
      <c r="B198" s="1">
        <v>0</v>
      </c>
      <c r="C198" s="1">
        <v>1</v>
      </c>
      <c r="D198" s="1">
        <v>0</v>
      </c>
      <c r="E198" s="1">
        <v>1</v>
      </c>
      <c r="F198" s="1">
        <v>1</v>
      </c>
      <c r="G198" s="1">
        <v>0</v>
      </c>
      <c r="H198" s="1">
        <v>1</v>
      </c>
      <c r="I198" s="1">
        <v>1</v>
      </c>
      <c r="J198" s="1">
        <v>0</v>
      </c>
      <c r="K198" s="1">
        <v>1</v>
      </c>
      <c r="L198" s="1">
        <v>1</v>
      </c>
      <c r="M198" s="1">
        <v>0</v>
      </c>
      <c r="N198" s="1">
        <v>0</v>
      </c>
      <c r="O198" s="1">
        <v>0</v>
      </c>
      <c r="P198" s="1">
        <v>1</v>
      </c>
      <c r="Q198" s="1">
        <v>0</v>
      </c>
      <c r="R198" s="1">
        <v>0</v>
      </c>
      <c r="T198" s="1">
        <v>184</v>
      </c>
      <c r="V198" s="1">
        <v>0.57162000000000002</v>
      </c>
      <c r="W198" s="1">
        <v>2.3600000000000001E-3</v>
      </c>
      <c r="X198" s="1">
        <v>9.6420000000000006E-2</v>
      </c>
      <c r="Y198" s="1">
        <v>8.9999999999999998E-4</v>
      </c>
      <c r="Z198" s="1">
        <v>9.2039999999999997E-2</v>
      </c>
      <c r="AA198" s="1">
        <v>1.0869999999999999E-2</v>
      </c>
      <c r="AB198" s="1">
        <v>0.17813000000000001</v>
      </c>
      <c r="AC198" s="1">
        <v>4.7640000000000002E-2</v>
      </c>
      <c r="AE198" s="1">
        <v>1</v>
      </c>
      <c r="AG198" s="8">
        <f t="shared" si="30"/>
        <v>0.32868000000000003</v>
      </c>
      <c r="AH198" s="8">
        <f t="shared" si="31"/>
        <v>0.32309000000000004</v>
      </c>
      <c r="AI198" s="8">
        <f t="shared" si="32"/>
        <v>6.1770000000000005E-2</v>
      </c>
      <c r="AK198" s="26" t="str">
        <f t="shared" si="33"/>
        <v>Not mastered</v>
      </c>
      <c r="AL198" s="26" t="str">
        <f t="shared" si="34"/>
        <v>Not mastered</v>
      </c>
      <c r="AM198" s="26" t="str">
        <f t="shared" si="35"/>
        <v>Not mastered</v>
      </c>
      <c r="AO198" s="29" t="str">
        <f t="shared" si="36"/>
        <v/>
      </c>
      <c r="AP198" s="29" t="str">
        <f t="shared" si="37"/>
        <v/>
      </c>
      <c r="AQ198" s="29" t="str">
        <f t="shared" si="38"/>
        <v>3</v>
      </c>
      <c r="AR198" s="29" t="str">
        <f t="shared" si="39"/>
        <v/>
      </c>
      <c r="AS198" s="29" t="str">
        <f t="shared" si="40"/>
        <v/>
      </c>
      <c r="AT198" s="29" t="str">
        <f t="shared" si="41"/>
        <v>3</v>
      </c>
      <c r="AU198" s="29" t="str">
        <f t="shared" si="42"/>
        <v/>
      </c>
      <c r="AV198" s="29" t="str">
        <f t="shared" si="43"/>
        <v/>
      </c>
      <c r="AW198" s="45" t="str">
        <f t="shared" si="44"/>
        <v>3</v>
      </c>
    </row>
    <row r="199" spans="1:49" x14ac:dyDescent="0.25">
      <c r="A199" s="1">
        <v>0</v>
      </c>
      <c r="B199" s="1">
        <v>0</v>
      </c>
      <c r="C199" s="1">
        <v>0</v>
      </c>
      <c r="D199" s="1">
        <v>1</v>
      </c>
      <c r="E199" s="1">
        <v>1</v>
      </c>
      <c r="F199" s="1">
        <v>0</v>
      </c>
      <c r="G199" s="1">
        <v>0</v>
      </c>
      <c r="H199" s="1">
        <v>1</v>
      </c>
      <c r="I199" s="1">
        <v>1</v>
      </c>
      <c r="J199" s="1">
        <v>1</v>
      </c>
      <c r="K199" s="1">
        <v>1</v>
      </c>
      <c r="L199" s="1">
        <v>1</v>
      </c>
      <c r="M199" s="1">
        <v>0</v>
      </c>
      <c r="N199" s="1">
        <v>0</v>
      </c>
      <c r="O199" s="1">
        <v>0</v>
      </c>
      <c r="P199" s="1">
        <v>1</v>
      </c>
      <c r="Q199" s="1">
        <v>0</v>
      </c>
      <c r="R199" s="1">
        <v>0</v>
      </c>
      <c r="T199" s="1">
        <v>185</v>
      </c>
      <c r="V199" s="1">
        <v>0.72052000000000005</v>
      </c>
      <c r="W199" s="1">
        <v>5.9500000000000004E-3</v>
      </c>
      <c r="X199" s="1">
        <v>3.3759999999999998E-2</v>
      </c>
      <c r="Y199" s="1">
        <v>6.3000000000000003E-4</v>
      </c>
      <c r="Z199" s="1">
        <v>0.11602</v>
      </c>
      <c r="AA199" s="1">
        <v>2.7400000000000001E-2</v>
      </c>
      <c r="AB199" s="1">
        <v>6.2370000000000002E-2</v>
      </c>
      <c r="AC199" s="1">
        <v>3.3349999999999998E-2</v>
      </c>
      <c r="AE199" s="1">
        <v>1</v>
      </c>
      <c r="AG199" s="8">
        <f t="shared" si="30"/>
        <v>0.23913999999999999</v>
      </c>
      <c r="AH199" s="8">
        <f t="shared" si="31"/>
        <v>0.13011</v>
      </c>
      <c r="AI199" s="8">
        <f t="shared" si="32"/>
        <v>6.7330000000000001E-2</v>
      </c>
      <c r="AK199" s="26" t="str">
        <f t="shared" si="33"/>
        <v>Not mastered</v>
      </c>
      <c r="AL199" s="26" t="str">
        <f t="shared" si="34"/>
        <v>Not mastered</v>
      </c>
      <c r="AM199" s="26" t="str">
        <f t="shared" si="35"/>
        <v>Not mastered</v>
      </c>
      <c r="AO199" s="29" t="str">
        <f t="shared" si="36"/>
        <v/>
      </c>
      <c r="AP199" s="29" t="str">
        <f t="shared" si="37"/>
        <v/>
      </c>
      <c r="AQ199" s="29" t="str">
        <f t="shared" si="38"/>
        <v>3</v>
      </c>
      <c r="AR199" s="29" t="str">
        <f t="shared" si="39"/>
        <v/>
      </c>
      <c r="AS199" s="29" t="str">
        <f t="shared" si="40"/>
        <v/>
      </c>
      <c r="AT199" s="29" t="str">
        <f t="shared" si="41"/>
        <v>3</v>
      </c>
      <c r="AU199" s="29" t="str">
        <f t="shared" si="42"/>
        <v/>
      </c>
      <c r="AV199" s="29" t="str">
        <f t="shared" si="43"/>
        <v/>
      </c>
      <c r="AW199" s="45" t="str">
        <f t="shared" si="44"/>
        <v>3</v>
      </c>
    </row>
    <row r="200" spans="1:49" x14ac:dyDescent="0.25">
      <c r="A200" s="1">
        <v>0</v>
      </c>
      <c r="B200" s="1">
        <v>1</v>
      </c>
      <c r="C200" s="1">
        <v>1</v>
      </c>
      <c r="D200" s="1">
        <v>1</v>
      </c>
      <c r="E200" s="1">
        <v>1</v>
      </c>
      <c r="F200" s="1">
        <v>0</v>
      </c>
      <c r="G200" s="1">
        <v>1</v>
      </c>
      <c r="H200" s="1">
        <v>0</v>
      </c>
      <c r="I200" s="1">
        <v>1</v>
      </c>
      <c r="J200" s="1">
        <v>1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1</v>
      </c>
      <c r="Q200" s="1">
        <v>0</v>
      </c>
      <c r="R200" s="1">
        <v>0</v>
      </c>
      <c r="T200" s="1">
        <v>186</v>
      </c>
      <c r="V200" s="1">
        <v>0.70848</v>
      </c>
      <c r="W200" s="1">
        <v>8.4229999999999999E-2</v>
      </c>
      <c r="X200" s="1">
        <v>5.602E-2</v>
      </c>
      <c r="Y200" s="1">
        <v>1.09E-2</v>
      </c>
      <c r="Z200" s="1">
        <v>1.3559999999999999E-2</v>
      </c>
      <c r="AA200" s="1">
        <v>4.6089999999999999E-2</v>
      </c>
      <c r="AB200" s="1">
        <v>1.23E-2</v>
      </c>
      <c r="AC200" s="1">
        <v>6.8409999999999999E-2</v>
      </c>
      <c r="AE200" s="1">
        <v>1</v>
      </c>
      <c r="AG200" s="8">
        <f t="shared" si="30"/>
        <v>0.14035999999999998</v>
      </c>
      <c r="AH200" s="8">
        <f t="shared" si="31"/>
        <v>0.14763000000000001</v>
      </c>
      <c r="AI200" s="8">
        <f t="shared" si="32"/>
        <v>0.20962999999999998</v>
      </c>
      <c r="AK200" s="26" t="str">
        <f t="shared" si="33"/>
        <v>Not mastered</v>
      </c>
      <c r="AL200" s="26" t="str">
        <f t="shared" si="34"/>
        <v>Not mastered</v>
      </c>
      <c r="AM200" s="26" t="str">
        <f t="shared" si="35"/>
        <v>Not mastered</v>
      </c>
      <c r="AO200" s="29" t="str">
        <f t="shared" si="36"/>
        <v/>
      </c>
      <c r="AP200" s="29" t="str">
        <f t="shared" si="37"/>
        <v/>
      </c>
      <c r="AQ200" s="29" t="str">
        <f t="shared" si="38"/>
        <v>3</v>
      </c>
      <c r="AR200" s="29" t="str">
        <f t="shared" si="39"/>
        <v/>
      </c>
      <c r="AS200" s="29" t="str">
        <f t="shared" si="40"/>
        <v/>
      </c>
      <c r="AT200" s="29" t="str">
        <f t="shared" si="41"/>
        <v>3</v>
      </c>
      <c r="AU200" s="29" t="str">
        <f t="shared" si="42"/>
        <v/>
      </c>
      <c r="AV200" s="29" t="str">
        <f t="shared" si="43"/>
        <v/>
      </c>
      <c r="AW200" s="45" t="str">
        <f t="shared" si="44"/>
        <v>3</v>
      </c>
    </row>
    <row r="201" spans="1:49" x14ac:dyDescent="0.25">
      <c r="A201" s="1">
        <v>0</v>
      </c>
      <c r="B201" s="1">
        <v>1</v>
      </c>
      <c r="C201" s="1">
        <v>0</v>
      </c>
      <c r="D201" s="1">
        <v>1</v>
      </c>
      <c r="E201" s="1">
        <v>1</v>
      </c>
      <c r="F201" s="1">
        <v>1</v>
      </c>
      <c r="G201" s="1">
        <v>1</v>
      </c>
      <c r="H201" s="1">
        <v>0</v>
      </c>
      <c r="I201" s="1">
        <v>1</v>
      </c>
      <c r="J201" s="1">
        <v>0</v>
      </c>
      <c r="K201" s="1">
        <v>1</v>
      </c>
      <c r="L201" s="1">
        <v>1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1</v>
      </c>
      <c r="T201" s="1">
        <v>187</v>
      </c>
      <c r="V201" s="1">
        <v>0.2407</v>
      </c>
      <c r="W201" s="1">
        <v>2.3939999999999999E-2</v>
      </c>
      <c r="X201" s="1">
        <v>0.12303</v>
      </c>
      <c r="Y201" s="1">
        <v>2.562E-2</v>
      </c>
      <c r="Z201" s="1">
        <v>1.315E-2</v>
      </c>
      <c r="AA201" s="1">
        <v>3.739E-2</v>
      </c>
      <c r="AB201" s="1">
        <v>7.7109999999999998E-2</v>
      </c>
      <c r="AC201" s="1">
        <v>0.45906000000000002</v>
      </c>
      <c r="AE201" s="1">
        <v>8</v>
      </c>
      <c r="AG201" s="8">
        <f t="shared" si="30"/>
        <v>0.58671000000000006</v>
      </c>
      <c r="AH201" s="8">
        <f t="shared" si="31"/>
        <v>0.68481999999999998</v>
      </c>
      <c r="AI201" s="8">
        <f t="shared" si="32"/>
        <v>0.54601</v>
      </c>
      <c r="AK201" s="26" t="str">
        <f t="shared" si="33"/>
        <v>Unclassified</v>
      </c>
      <c r="AL201" s="26" t="str">
        <f t="shared" si="34"/>
        <v>Mastered</v>
      </c>
      <c r="AM201" s="26" t="str">
        <f t="shared" si="35"/>
        <v>Unclassified</v>
      </c>
      <c r="AO201" s="29" t="str">
        <f t="shared" si="36"/>
        <v/>
      </c>
      <c r="AP201" s="29" t="str">
        <f t="shared" si="37"/>
        <v>2</v>
      </c>
      <c r="AQ201" s="29" t="str">
        <f t="shared" si="38"/>
        <v/>
      </c>
      <c r="AR201" s="29" t="str">
        <f t="shared" si="39"/>
        <v>1</v>
      </c>
      <c r="AS201" s="29" t="str">
        <f t="shared" si="40"/>
        <v/>
      </c>
      <c r="AT201" s="29" t="str">
        <f t="shared" si="41"/>
        <v/>
      </c>
      <c r="AU201" s="29" t="str">
        <f t="shared" si="42"/>
        <v/>
      </c>
      <c r="AV201" s="29" t="str">
        <f t="shared" si="43"/>
        <v>2</v>
      </c>
      <c r="AW201" s="45" t="str">
        <f t="shared" si="44"/>
        <v/>
      </c>
    </row>
    <row r="202" spans="1:49" x14ac:dyDescent="0.25">
      <c r="A202" s="1">
        <v>1</v>
      </c>
      <c r="B202" s="1">
        <v>1</v>
      </c>
      <c r="C202" s="1">
        <v>1</v>
      </c>
      <c r="D202" s="1">
        <v>0</v>
      </c>
      <c r="E202" s="1">
        <v>1</v>
      </c>
      <c r="F202" s="1">
        <v>1</v>
      </c>
      <c r="G202" s="1">
        <v>1</v>
      </c>
      <c r="H202" s="1">
        <v>1</v>
      </c>
      <c r="I202" s="1">
        <v>0</v>
      </c>
      <c r="J202" s="1">
        <v>1</v>
      </c>
      <c r="K202" s="1">
        <v>0</v>
      </c>
      <c r="L202" s="1">
        <v>1</v>
      </c>
      <c r="M202" s="1">
        <v>0</v>
      </c>
      <c r="N202" s="1">
        <v>0</v>
      </c>
      <c r="O202" s="1">
        <v>1</v>
      </c>
      <c r="P202" s="1">
        <v>1</v>
      </c>
      <c r="Q202" s="1">
        <v>1</v>
      </c>
      <c r="R202" s="1">
        <v>1</v>
      </c>
      <c r="T202" s="1">
        <v>188</v>
      </c>
      <c r="V202" s="1">
        <v>3.6260000000000001E-2</v>
      </c>
      <c r="W202" s="1">
        <v>1.1610000000000001E-2</v>
      </c>
      <c r="X202" s="1">
        <v>3.61E-2</v>
      </c>
      <c r="Y202" s="1">
        <v>1.468E-2</v>
      </c>
      <c r="Z202" s="1">
        <v>5.8399999999999997E-3</v>
      </c>
      <c r="AA202" s="1">
        <v>5.3449999999999998E-2</v>
      </c>
      <c r="AB202" s="1">
        <v>6.6689999999999999E-2</v>
      </c>
      <c r="AC202" s="1">
        <v>0.77537</v>
      </c>
      <c r="AE202" s="1">
        <v>8</v>
      </c>
      <c r="AG202" s="8">
        <f t="shared" si="30"/>
        <v>0.90134999999999998</v>
      </c>
      <c r="AH202" s="8">
        <f t="shared" si="31"/>
        <v>0.89283999999999997</v>
      </c>
      <c r="AI202" s="8">
        <f t="shared" si="32"/>
        <v>0.85511000000000004</v>
      </c>
      <c r="AK202" s="26" t="str">
        <f t="shared" si="33"/>
        <v>Mastered</v>
      </c>
      <c r="AL202" s="26" t="str">
        <f t="shared" si="34"/>
        <v>Mastered</v>
      </c>
      <c r="AM202" s="26" t="str">
        <f t="shared" si="35"/>
        <v>Mastered</v>
      </c>
      <c r="AO202" s="29" t="str">
        <f t="shared" si="36"/>
        <v>1</v>
      </c>
      <c r="AP202" s="29" t="str">
        <f t="shared" si="37"/>
        <v/>
      </c>
      <c r="AQ202" s="29" t="str">
        <f t="shared" si="38"/>
        <v/>
      </c>
      <c r="AR202" s="29" t="str">
        <f t="shared" si="39"/>
        <v>1</v>
      </c>
      <c r="AS202" s="29" t="str">
        <f t="shared" si="40"/>
        <v/>
      </c>
      <c r="AT202" s="29" t="str">
        <f t="shared" si="41"/>
        <v/>
      </c>
      <c r="AU202" s="29" t="str">
        <f t="shared" si="42"/>
        <v>1</v>
      </c>
      <c r="AV202" s="29" t="str">
        <f t="shared" si="43"/>
        <v/>
      </c>
      <c r="AW202" s="45" t="str">
        <f t="shared" si="44"/>
        <v/>
      </c>
    </row>
    <row r="203" spans="1:49" x14ac:dyDescent="0.25">
      <c r="A203" s="1">
        <v>1</v>
      </c>
      <c r="B203" s="1">
        <v>1</v>
      </c>
      <c r="C203" s="1">
        <v>1</v>
      </c>
      <c r="D203" s="1">
        <v>1</v>
      </c>
      <c r="E203" s="1">
        <v>1</v>
      </c>
      <c r="F203" s="1">
        <v>0</v>
      </c>
      <c r="G203" s="1">
        <v>1</v>
      </c>
      <c r="H203" s="1">
        <v>1</v>
      </c>
      <c r="I203" s="1">
        <v>1</v>
      </c>
      <c r="J203" s="1">
        <v>0</v>
      </c>
      <c r="K203" s="1">
        <v>1</v>
      </c>
      <c r="L203" s="1">
        <v>0</v>
      </c>
      <c r="M203" s="1">
        <v>0</v>
      </c>
      <c r="N203" s="1">
        <v>1</v>
      </c>
      <c r="O203" s="1">
        <v>0</v>
      </c>
      <c r="P203" s="1">
        <v>1</v>
      </c>
      <c r="Q203" s="1">
        <v>0</v>
      </c>
      <c r="R203" s="1">
        <v>1</v>
      </c>
      <c r="T203" s="1">
        <v>189</v>
      </c>
      <c r="V203" s="1">
        <v>7.6119999999999993E-2</v>
      </c>
      <c r="W203" s="1">
        <v>1.6320000000000001E-2</v>
      </c>
      <c r="X203" s="1">
        <v>1.081E-2</v>
      </c>
      <c r="Y203" s="1">
        <v>4.8500000000000001E-3</v>
      </c>
      <c r="Z203" s="1">
        <v>3.007E-2</v>
      </c>
      <c r="AA203" s="1">
        <v>0.18431</v>
      </c>
      <c r="AB203" s="1">
        <v>4.897E-2</v>
      </c>
      <c r="AC203" s="1">
        <v>0.62855000000000005</v>
      </c>
      <c r="AE203" s="1">
        <v>8</v>
      </c>
      <c r="AG203" s="8">
        <f t="shared" si="30"/>
        <v>0.89190000000000014</v>
      </c>
      <c r="AH203" s="8">
        <f t="shared" si="31"/>
        <v>0.69318000000000002</v>
      </c>
      <c r="AI203" s="8">
        <f t="shared" si="32"/>
        <v>0.83403000000000005</v>
      </c>
      <c r="AK203" s="26" t="str">
        <f t="shared" si="33"/>
        <v>Mastered</v>
      </c>
      <c r="AL203" s="26" t="str">
        <f t="shared" si="34"/>
        <v>Mastered</v>
      </c>
      <c r="AM203" s="26" t="str">
        <f t="shared" si="35"/>
        <v>Mastered</v>
      </c>
      <c r="AO203" s="29" t="str">
        <f t="shared" si="36"/>
        <v>1</v>
      </c>
      <c r="AP203" s="29" t="str">
        <f t="shared" si="37"/>
        <v/>
      </c>
      <c r="AQ203" s="29" t="str">
        <f t="shared" si="38"/>
        <v/>
      </c>
      <c r="AR203" s="29" t="str">
        <f t="shared" si="39"/>
        <v>1</v>
      </c>
      <c r="AS203" s="29" t="str">
        <f t="shared" si="40"/>
        <v/>
      </c>
      <c r="AT203" s="29" t="str">
        <f t="shared" si="41"/>
        <v/>
      </c>
      <c r="AU203" s="29" t="str">
        <f t="shared" si="42"/>
        <v>1</v>
      </c>
      <c r="AV203" s="29" t="str">
        <f t="shared" si="43"/>
        <v/>
      </c>
      <c r="AW203" s="45" t="str">
        <f t="shared" si="44"/>
        <v/>
      </c>
    </row>
    <row r="204" spans="1:49" x14ac:dyDescent="0.25">
      <c r="A204" s="1">
        <v>1</v>
      </c>
      <c r="B204" s="1">
        <v>0</v>
      </c>
      <c r="C204" s="1">
        <v>0</v>
      </c>
      <c r="D204" s="1">
        <v>1</v>
      </c>
      <c r="E204" s="1">
        <v>1</v>
      </c>
      <c r="F204" s="1">
        <v>0</v>
      </c>
      <c r="G204" s="1">
        <v>1</v>
      </c>
      <c r="H204" s="1">
        <v>1</v>
      </c>
      <c r="I204" s="1">
        <v>1</v>
      </c>
      <c r="J204" s="1">
        <v>1</v>
      </c>
      <c r="K204" s="1">
        <v>0</v>
      </c>
      <c r="L204" s="1">
        <v>1</v>
      </c>
      <c r="M204" s="1">
        <v>0</v>
      </c>
      <c r="N204" s="1">
        <v>0</v>
      </c>
      <c r="O204" s="1">
        <v>0</v>
      </c>
      <c r="P204" s="1">
        <v>1</v>
      </c>
      <c r="Q204" s="1">
        <v>0</v>
      </c>
      <c r="R204" s="1">
        <v>0</v>
      </c>
      <c r="T204" s="1">
        <v>190</v>
      </c>
      <c r="V204" s="1">
        <v>0.41781000000000001</v>
      </c>
      <c r="W204" s="1">
        <v>4.9700000000000001E-2</v>
      </c>
      <c r="X204" s="1">
        <v>1.7749999999999998E-2</v>
      </c>
      <c r="Y204" s="1">
        <v>3.4499999999999999E-3</v>
      </c>
      <c r="Z204" s="1">
        <v>6.7269999999999996E-2</v>
      </c>
      <c r="AA204" s="1">
        <v>0.22877</v>
      </c>
      <c r="AB204" s="1">
        <v>3.2800000000000003E-2</v>
      </c>
      <c r="AC204" s="1">
        <v>0.18243999999999999</v>
      </c>
      <c r="AE204" s="1">
        <v>1</v>
      </c>
      <c r="AG204" s="8">
        <f t="shared" si="30"/>
        <v>0.51127999999999996</v>
      </c>
      <c r="AH204" s="8">
        <f t="shared" si="31"/>
        <v>0.23643999999999998</v>
      </c>
      <c r="AI204" s="8">
        <f t="shared" si="32"/>
        <v>0.46435999999999999</v>
      </c>
      <c r="AK204" s="26" t="str">
        <f t="shared" si="33"/>
        <v>Unclassified</v>
      </c>
      <c r="AL204" s="26" t="str">
        <f t="shared" si="34"/>
        <v>Not mastered</v>
      </c>
      <c r="AM204" s="26" t="str">
        <f t="shared" si="35"/>
        <v>Unclassified</v>
      </c>
      <c r="AO204" s="29" t="str">
        <f t="shared" si="36"/>
        <v/>
      </c>
      <c r="AP204" s="29" t="str">
        <f t="shared" si="37"/>
        <v>2</v>
      </c>
      <c r="AQ204" s="29" t="str">
        <f t="shared" si="38"/>
        <v/>
      </c>
      <c r="AR204" s="29" t="str">
        <f t="shared" si="39"/>
        <v/>
      </c>
      <c r="AS204" s="29" t="str">
        <f t="shared" si="40"/>
        <v/>
      </c>
      <c r="AT204" s="29" t="str">
        <f t="shared" si="41"/>
        <v>3</v>
      </c>
      <c r="AU204" s="29" t="str">
        <f t="shared" si="42"/>
        <v/>
      </c>
      <c r="AV204" s="29" t="str">
        <f t="shared" si="43"/>
        <v>2</v>
      </c>
      <c r="AW204" s="45" t="str">
        <f t="shared" si="44"/>
        <v/>
      </c>
    </row>
    <row r="205" spans="1:49" x14ac:dyDescent="0.25">
      <c r="A205" s="1">
        <v>1</v>
      </c>
      <c r="B205" s="1">
        <v>1</v>
      </c>
      <c r="C205" s="1">
        <v>1</v>
      </c>
      <c r="D205" s="1">
        <v>1</v>
      </c>
      <c r="E205" s="1">
        <v>1</v>
      </c>
      <c r="F205" s="1">
        <v>1</v>
      </c>
      <c r="G205" s="1">
        <v>0</v>
      </c>
      <c r="H205" s="1">
        <v>1</v>
      </c>
      <c r="I205" s="1">
        <v>1</v>
      </c>
      <c r="J205" s="1">
        <v>1</v>
      </c>
      <c r="K205" s="1">
        <v>1</v>
      </c>
      <c r="L205" s="1">
        <v>1</v>
      </c>
      <c r="M205" s="1">
        <v>1</v>
      </c>
      <c r="N205" s="1">
        <v>1</v>
      </c>
      <c r="O205" s="1">
        <v>0</v>
      </c>
      <c r="P205" s="1">
        <v>1</v>
      </c>
      <c r="Q205" s="1">
        <v>0</v>
      </c>
      <c r="R205" s="1">
        <v>0</v>
      </c>
      <c r="T205" s="1">
        <v>191</v>
      </c>
      <c r="V205" s="1">
        <v>8.6749999999999994E-2</v>
      </c>
      <c r="W205" s="1">
        <v>1.47E-3</v>
      </c>
      <c r="X205" s="1">
        <v>2.7230000000000001E-2</v>
      </c>
      <c r="Y205" s="1">
        <v>1.0399999999999999E-3</v>
      </c>
      <c r="Z205" s="1">
        <v>9.7799999999999998E-2</v>
      </c>
      <c r="AA205" s="1">
        <v>4.734E-2</v>
      </c>
      <c r="AB205" s="1">
        <v>0.35226000000000002</v>
      </c>
      <c r="AC205" s="1">
        <v>0.3861</v>
      </c>
      <c r="AE205" s="1">
        <v>8</v>
      </c>
      <c r="AG205" s="8">
        <f t="shared" si="30"/>
        <v>0.88349999999999995</v>
      </c>
      <c r="AH205" s="8">
        <f t="shared" si="31"/>
        <v>0.76663000000000003</v>
      </c>
      <c r="AI205" s="8">
        <f t="shared" si="32"/>
        <v>0.43595</v>
      </c>
      <c r="AK205" s="26" t="str">
        <f t="shared" si="33"/>
        <v>Mastered</v>
      </c>
      <c r="AL205" s="26" t="str">
        <f t="shared" si="34"/>
        <v>Mastered</v>
      </c>
      <c r="AM205" s="26" t="str">
        <f t="shared" si="35"/>
        <v>Unclassified</v>
      </c>
      <c r="AO205" s="29" t="str">
        <f t="shared" si="36"/>
        <v>1</v>
      </c>
      <c r="AP205" s="29" t="str">
        <f t="shared" si="37"/>
        <v/>
      </c>
      <c r="AQ205" s="29" t="str">
        <f t="shared" si="38"/>
        <v/>
      </c>
      <c r="AR205" s="29" t="str">
        <f t="shared" si="39"/>
        <v>1</v>
      </c>
      <c r="AS205" s="29" t="str">
        <f t="shared" si="40"/>
        <v/>
      </c>
      <c r="AT205" s="29" t="str">
        <f t="shared" si="41"/>
        <v/>
      </c>
      <c r="AU205" s="29" t="str">
        <f t="shared" si="42"/>
        <v/>
      </c>
      <c r="AV205" s="29" t="str">
        <f t="shared" si="43"/>
        <v>2</v>
      </c>
      <c r="AW205" s="45" t="str">
        <f t="shared" si="44"/>
        <v/>
      </c>
    </row>
    <row r="206" spans="1:49" x14ac:dyDescent="0.25">
      <c r="A206" s="1">
        <v>0</v>
      </c>
      <c r="B206" s="1">
        <v>0</v>
      </c>
      <c r="C206" s="1">
        <v>1</v>
      </c>
      <c r="D206" s="1">
        <v>1</v>
      </c>
      <c r="E206" s="1">
        <v>1</v>
      </c>
      <c r="F206" s="1">
        <v>1</v>
      </c>
      <c r="G206" s="1">
        <v>1</v>
      </c>
      <c r="H206" s="1">
        <v>0</v>
      </c>
      <c r="I206" s="1">
        <v>1</v>
      </c>
      <c r="J206" s="1">
        <v>0</v>
      </c>
      <c r="K206" s="1">
        <v>1</v>
      </c>
      <c r="L206" s="1">
        <v>1</v>
      </c>
      <c r="M206" s="1">
        <v>1</v>
      </c>
      <c r="N206" s="1">
        <v>0</v>
      </c>
      <c r="O206" s="1">
        <v>0</v>
      </c>
      <c r="P206" s="1">
        <v>1</v>
      </c>
      <c r="Q206" s="1">
        <v>0</v>
      </c>
      <c r="R206" s="1">
        <v>1</v>
      </c>
      <c r="T206" s="1">
        <v>192</v>
      </c>
      <c r="V206" s="1">
        <v>0.16458999999999999</v>
      </c>
      <c r="W206" s="1">
        <v>5.602E-2</v>
      </c>
      <c r="X206" s="1">
        <v>4.5199999999999997E-2</v>
      </c>
      <c r="Y206" s="1">
        <v>3.2210000000000003E-2</v>
      </c>
      <c r="Z206" s="1">
        <v>8.9899999999999997E-3</v>
      </c>
      <c r="AA206" s="1">
        <v>8.7489999999999998E-2</v>
      </c>
      <c r="AB206" s="1">
        <v>2.8330000000000001E-2</v>
      </c>
      <c r="AC206" s="1">
        <v>0.57716000000000001</v>
      </c>
      <c r="AE206" s="1">
        <v>8</v>
      </c>
      <c r="AG206" s="8">
        <f t="shared" si="30"/>
        <v>0.70196999999999998</v>
      </c>
      <c r="AH206" s="8">
        <f t="shared" si="31"/>
        <v>0.68290000000000006</v>
      </c>
      <c r="AI206" s="8">
        <f t="shared" si="32"/>
        <v>0.75287999999999999</v>
      </c>
      <c r="AK206" s="26" t="str">
        <f t="shared" si="33"/>
        <v>Mastered</v>
      </c>
      <c r="AL206" s="26" t="str">
        <f t="shared" si="34"/>
        <v>Mastered</v>
      </c>
      <c r="AM206" s="26" t="str">
        <f t="shared" si="35"/>
        <v>Mastered</v>
      </c>
      <c r="AO206" s="29" t="str">
        <f t="shared" si="36"/>
        <v>1</v>
      </c>
      <c r="AP206" s="29" t="str">
        <f t="shared" si="37"/>
        <v/>
      </c>
      <c r="AQ206" s="29" t="str">
        <f t="shared" si="38"/>
        <v/>
      </c>
      <c r="AR206" s="29" t="str">
        <f t="shared" si="39"/>
        <v>1</v>
      </c>
      <c r="AS206" s="29" t="str">
        <f t="shared" si="40"/>
        <v/>
      </c>
      <c r="AT206" s="29" t="str">
        <f t="shared" si="41"/>
        <v/>
      </c>
      <c r="AU206" s="29" t="str">
        <f t="shared" si="42"/>
        <v>1</v>
      </c>
      <c r="AV206" s="29" t="str">
        <f t="shared" si="43"/>
        <v/>
      </c>
      <c r="AW206" s="45" t="str">
        <f t="shared" si="44"/>
        <v/>
      </c>
    </row>
    <row r="207" spans="1:49" x14ac:dyDescent="0.25">
      <c r="A207" s="1">
        <v>1</v>
      </c>
      <c r="B207" s="1">
        <v>1</v>
      </c>
      <c r="C207" s="1">
        <v>1</v>
      </c>
      <c r="D207" s="1">
        <v>1</v>
      </c>
      <c r="E207" s="1">
        <v>1</v>
      </c>
      <c r="F207" s="1">
        <v>1</v>
      </c>
      <c r="G207" s="1">
        <v>1</v>
      </c>
      <c r="H207" s="1">
        <v>0</v>
      </c>
      <c r="I207" s="1">
        <v>1</v>
      </c>
      <c r="J207" s="1">
        <v>0</v>
      </c>
      <c r="K207" s="1">
        <v>0</v>
      </c>
      <c r="L207" s="1">
        <v>1</v>
      </c>
      <c r="M207" s="1">
        <v>1</v>
      </c>
      <c r="N207" s="1">
        <v>0</v>
      </c>
      <c r="O207" s="1">
        <v>1</v>
      </c>
      <c r="P207" s="1">
        <v>0</v>
      </c>
      <c r="Q207" s="1">
        <v>0</v>
      </c>
      <c r="R207" s="1">
        <v>0</v>
      </c>
      <c r="T207" s="1">
        <v>193</v>
      </c>
      <c r="V207" s="1">
        <v>0.17746999999999999</v>
      </c>
      <c r="W207" s="1">
        <v>6.4250000000000002E-2</v>
      </c>
      <c r="X207" s="1">
        <v>5.0520000000000002E-2</v>
      </c>
      <c r="Y207" s="1">
        <v>2.9919999999999999E-2</v>
      </c>
      <c r="Z207" s="1">
        <v>9.6900000000000007E-3</v>
      </c>
      <c r="AA207" s="1">
        <v>0.10034</v>
      </c>
      <c r="AB207" s="1">
        <v>3.1669999999999997E-2</v>
      </c>
      <c r="AC207" s="1">
        <v>0.53613999999999995</v>
      </c>
      <c r="AE207" s="1">
        <v>8</v>
      </c>
      <c r="AG207" s="8">
        <f t="shared" si="30"/>
        <v>0.67784</v>
      </c>
      <c r="AH207" s="8">
        <f t="shared" si="31"/>
        <v>0.64824999999999999</v>
      </c>
      <c r="AI207" s="8">
        <f t="shared" si="32"/>
        <v>0.73065000000000002</v>
      </c>
      <c r="AK207" s="26" t="str">
        <f t="shared" si="33"/>
        <v>Mastered</v>
      </c>
      <c r="AL207" s="26" t="str">
        <f t="shared" si="34"/>
        <v>Mastered</v>
      </c>
      <c r="AM207" s="26" t="str">
        <f t="shared" si="35"/>
        <v>Mastered</v>
      </c>
      <c r="AO207" s="29" t="str">
        <f t="shared" si="36"/>
        <v>1</v>
      </c>
      <c r="AP207" s="29" t="str">
        <f t="shared" si="37"/>
        <v/>
      </c>
      <c r="AQ207" s="29" t="str">
        <f t="shared" si="38"/>
        <v/>
      </c>
      <c r="AR207" s="29" t="str">
        <f t="shared" si="39"/>
        <v>1</v>
      </c>
      <c r="AS207" s="29" t="str">
        <f t="shared" si="40"/>
        <v/>
      </c>
      <c r="AT207" s="29" t="str">
        <f t="shared" si="41"/>
        <v/>
      </c>
      <c r="AU207" s="29" t="str">
        <f t="shared" si="42"/>
        <v>1</v>
      </c>
      <c r="AV207" s="29" t="str">
        <f t="shared" si="43"/>
        <v/>
      </c>
      <c r="AW207" s="45" t="str">
        <f t="shared" si="44"/>
        <v/>
      </c>
    </row>
    <row r="208" spans="1:49" x14ac:dyDescent="0.25">
      <c r="A208" s="1">
        <v>1</v>
      </c>
      <c r="B208" s="1">
        <v>1</v>
      </c>
      <c r="C208" s="1">
        <v>1</v>
      </c>
      <c r="D208" s="1">
        <v>0</v>
      </c>
      <c r="E208" s="1">
        <v>1</v>
      </c>
      <c r="F208" s="1">
        <v>1</v>
      </c>
      <c r="G208" s="1">
        <v>0</v>
      </c>
      <c r="H208" s="1">
        <v>1</v>
      </c>
      <c r="I208" s="1">
        <v>1</v>
      </c>
      <c r="J208" s="1">
        <v>1</v>
      </c>
      <c r="K208" s="1">
        <v>0</v>
      </c>
      <c r="L208" s="1">
        <v>1</v>
      </c>
      <c r="M208" s="1">
        <v>0</v>
      </c>
      <c r="N208" s="1">
        <v>0</v>
      </c>
      <c r="O208" s="1">
        <v>0</v>
      </c>
      <c r="P208" s="1">
        <v>1</v>
      </c>
      <c r="Q208" s="1">
        <v>0</v>
      </c>
      <c r="R208" s="1">
        <v>0</v>
      </c>
      <c r="T208" s="1">
        <v>194</v>
      </c>
      <c r="V208" s="1">
        <v>0.48132999999999998</v>
      </c>
      <c r="W208" s="1">
        <v>1.66E-3</v>
      </c>
      <c r="X208" s="1">
        <v>0.13703000000000001</v>
      </c>
      <c r="Y208" s="1">
        <v>7.6999999999999996E-4</v>
      </c>
      <c r="Z208" s="1">
        <v>7.7499999999999999E-2</v>
      </c>
      <c r="AA208" s="1">
        <v>7.6499999999999997E-3</v>
      </c>
      <c r="AB208" s="1">
        <v>0.25314999999999999</v>
      </c>
      <c r="AC208" s="1">
        <v>4.0899999999999999E-2</v>
      </c>
      <c r="AE208" s="1">
        <v>1</v>
      </c>
      <c r="AG208" s="8">
        <f t="shared" ref="AG208:AG271" si="45">SUM(V208*(0),W208*(0),X208*(0),Y208*(0),Z208*(1),AA208*(1),AB208*(1),AC208*(1))</f>
        <v>0.37919999999999998</v>
      </c>
      <c r="AH208" s="8">
        <f t="shared" ref="AH208:AH271" si="46">SUM(V208*(0),W208*(0),X208*(1),Y208*(1),Z208*(0),AA208*(0),AB208*(1),AC208*(1))</f>
        <v>0.43185000000000001</v>
      </c>
      <c r="AI208" s="8">
        <f t="shared" ref="AI208:AI271" si="47">SUM(V208*(0),W208*(1),X208*(0),Y208*(1),Z208*(0),AA208*(1),AB208*(0),AC208*(1))</f>
        <v>5.0979999999999998E-2</v>
      </c>
      <c r="AK208" s="26" t="str">
        <f t="shared" ref="AK208:AK271" si="48">IF(AG208&lt;=0.39,"Not mastered",IF(AG208&gt;=0.61,"Mastered","Unclassified"))</f>
        <v>Not mastered</v>
      </c>
      <c r="AL208" s="26" t="str">
        <f t="shared" ref="AL208:AL271" si="49">IF(AH208&lt;=0.39,"Not mastered",IF(AH208&gt;=0.61,"Mastered","Unclassified"))</f>
        <v>Unclassified</v>
      </c>
      <c r="AM208" s="26" t="str">
        <f t="shared" ref="AM208:AM271" si="50">IF(AI208&lt;=0.39,"Not mastered",IF(AI208&gt;=0.61,"Mastered","Unclassified"))</f>
        <v>Not mastered</v>
      </c>
      <c r="AO208" s="29" t="str">
        <f t="shared" ref="AO208:AO271" si="51">IF(AK208="mastered","1","")</f>
        <v/>
      </c>
      <c r="AP208" s="29" t="str">
        <f t="shared" ref="AP208:AP271" si="52">IF(AK208="unclassified","2","")</f>
        <v/>
      </c>
      <c r="AQ208" s="29" t="str">
        <f t="shared" ref="AQ208:AQ271" si="53">IF(AK208="not mastered","3","")</f>
        <v>3</v>
      </c>
      <c r="AR208" s="29" t="str">
        <f t="shared" ref="AR208:AR271" si="54">IF(AL208="mastered","1","")</f>
        <v/>
      </c>
      <c r="AS208" s="29" t="str">
        <f t="shared" ref="AS208:AS271" si="55">IF(AL208="unclassified","2","")</f>
        <v>2</v>
      </c>
      <c r="AT208" s="29" t="str">
        <f t="shared" ref="AT208:AT271" si="56">IF(AL208="not mastered","3","")</f>
        <v/>
      </c>
      <c r="AU208" s="29" t="str">
        <f t="shared" ref="AU208:AU271" si="57">IF(AM208="mastered","1","")</f>
        <v/>
      </c>
      <c r="AV208" s="29" t="str">
        <f t="shared" ref="AV208:AV271" si="58">IF(AM208="unclassified","2","")</f>
        <v/>
      </c>
      <c r="AW208" s="45" t="str">
        <f t="shared" ref="AW208:AW271" si="59">IF(AM208="not mastered","3","")</f>
        <v>3</v>
      </c>
    </row>
    <row r="209" spans="1:49" x14ac:dyDescent="0.25">
      <c r="A209" s="1">
        <v>0</v>
      </c>
      <c r="B209" s="1">
        <v>1</v>
      </c>
      <c r="C209" s="1">
        <v>0</v>
      </c>
      <c r="D209" s="1">
        <v>1</v>
      </c>
      <c r="E209" s="1">
        <v>1</v>
      </c>
      <c r="F209" s="1">
        <v>0</v>
      </c>
      <c r="G209" s="1">
        <v>1</v>
      </c>
      <c r="H209" s="1">
        <v>1</v>
      </c>
      <c r="I209" s="1">
        <v>1</v>
      </c>
      <c r="J209" s="1">
        <v>1</v>
      </c>
      <c r="K209" s="1">
        <v>0</v>
      </c>
      <c r="L209" s="1">
        <v>1</v>
      </c>
      <c r="M209" s="1">
        <v>1</v>
      </c>
      <c r="N209" s="1">
        <v>0</v>
      </c>
      <c r="O209" s="1">
        <v>1</v>
      </c>
      <c r="P209" s="1">
        <v>1</v>
      </c>
      <c r="Q209" s="1">
        <v>0</v>
      </c>
      <c r="R209" s="1">
        <v>1</v>
      </c>
      <c r="T209" s="1">
        <v>195</v>
      </c>
      <c r="V209" s="1">
        <v>6.6930000000000003E-2</v>
      </c>
      <c r="W209" s="1">
        <v>5.5820000000000002E-2</v>
      </c>
      <c r="X209" s="1">
        <v>8.6199999999999992E-3</v>
      </c>
      <c r="Y209" s="1">
        <v>1.0869999999999999E-2</v>
      </c>
      <c r="Z209" s="1">
        <v>1.078E-2</v>
      </c>
      <c r="AA209" s="1">
        <v>0.25695000000000001</v>
      </c>
      <c r="AB209" s="1">
        <v>1.592E-2</v>
      </c>
      <c r="AC209" s="1">
        <v>0.57411000000000001</v>
      </c>
      <c r="AE209" s="1">
        <v>8</v>
      </c>
      <c r="AG209" s="8">
        <f t="shared" si="45"/>
        <v>0.85776000000000008</v>
      </c>
      <c r="AH209" s="8">
        <f t="shared" si="46"/>
        <v>0.60952000000000006</v>
      </c>
      <c r="AI209" s="8">
        <f t="shared" si="47"/>
        <v>0.89775000000000005</v>
      </c>
      <c r="AK209" s="26" t="str">
        <f t="shared" si="48"/>
        <v>Mastered</v>
      </c>
      <c r="AL209" s="26" t="str">
        <f t="shared" si="49"/>
        <v>Unclassified</v>
      </c>
      <c r="AM209" s="26" t="str">
        <f t="shared" si="50"/>
        <v>Mastered</v>
      </c>
      <c r="AO209" s="29" t="str">
        <f t="shared" si="51"/>
        <v>1</v>
      </c>
      <c r="AP209" s="29" t="str">
        <f t="shared" si="52"/>
        <v/>
      </c>
      <c r="AQ209" s="29" t="str">
        <f t="shared" si="53"/>
        <v/>
      </c>
      <c r="AR209" s="29" t="str">
        <f t="shared" si="54"/>
        <v/>
      </c>
      <c r="AS209" s="29" t="str">
        <f t="shared" si="55"/>
        <v>2</v>
      </c>
      <c r="AT209" s="29" t="str">
        <f t="shared" si="56"/>
        <v/>
      </c>
      <c r="AU209" s="29" t="str">
        <f t="shared" si="57"/>
        <v>1</v>
      </c>
      <c r="AV209" s="29" t="str">
        <f t="shared" si="58"/>
        <v/>
      </c>
      <c r="AW209" s="45" t="str">
        <f t="shared" si="59"/>
        <v/>
      </c>
    </row>
    <row r="210" spans="1:49" x14ac:dyDescent="0.25">
      <c r="A210" s="1">
        <v>1</v>
      </c>
      <c r="B210" s="1">
        <v>1</v>
      </c>
      <c r="C210" s="1">
        <v>1</v>
      </c>
      <c r="D210" s="1">
        <v>1</v>
      </c>
      <c r="E210" s="1">
        <v>1</v>
      </c>
      <c r="F210" s="1">
        <v>0</v>
      </c>
      <c r="G210" s="1">
        <v>0</v>
      </c>
      <c r="H210" s="1">
        <v>0</v>
      </c>
      <c r="I210" s="1">
        <v>1</v>
      </c>
      <c r="J210" s="1">
        <v>0</v>
      </c>
      <c r="K210" s="1">
        <v>0</v>
      </c>
      <c r="L210" s="1">
        <v>1</v>
      </c>
      <c r="M210" s="1">
        <v>1</v>
      </c>
      <c r="N210" s="1">
        <v>0</v>
      </c>
      <c r="O210" s="1">
        <v>0</v>
      </c>
      <c r="P210" s="1">
        <v>1</v>
      </c>
      <c r="Q210" s="1">
        <v>1</v>
      </c>
      <c r="R210" s="1">
        <v>1</v>
      </c>
      <c r="T210" s="1">
        <v>196</v>
      </c>
      <c r="V210" s="1">
        <v>0.59101000000000004</v>
      </c>
      <c r="W210" s="1">
        <v>1.204E-2</v>
      </c>
      <c r="X210" s="1">
        <v>0.16344</v>
      </c>
      <c r="Y210" s="1">
        <v>4.2300000000000003E-3</v>
      </c>
      <c r="Z210" s="1">
        <v>3.2289999999999999E-2</v>
      </c>
      <c r="AA210" s="1">
        <v>1.8800000000000001E-2</v>
      </c>
      <c r="AB210" s="1">
        <v>0.10244</v>
      </c>
      <c r="AC210" s="1">
        <v>7.5759999999999994E-2</v>
      </c>
      <c r="AE210" s="1">
        <v>1</v>
      </c>
      <c r="AG210" s="8">
        <f t="shared" si="45"/>
        <v>0.22928999999999999</v>
      </c>
      <c r="AH210" s="8">
        <f t="shared" si="46"/>
        <v>0.34587000000000001</v>
      </c>
      <c r="AI210" s="8">
        <f t="shared" si="47"/>
        <v>0.11083</v>
      </c>
      <c r="AK210" s="26" t="str">
        <f t="shared" si="48"/>
        <v>Not mastered</v>
      </c>
      <c r="AL210" s="26" t="str">
        <f t="shared" si="49"/>
        <v>Not mastered</v>
      </c>
      <c r="AM210" s="26" t="str">
        <f t="shared" si="50"/>
        <v>Not mastered</v>
      </c>
      <c r="AO210" s="29" t="str">
        <f t="shared" si="51"/>
        <v/>
      </c>
      <c r="AP210" s="29" t="str">
        <f t="shared" si="52"/>
        <v/>
      </c>
      <c r="AQ210" s="29" t="str">
        <f t="shared" si="53"/>
        <v>3</v>
      </c>
      <c r="AR210" s="29" t="str">
        <f t="shared" si="54"/>
        <v/>
      </c>
      <c r="AS210" s="29" t="str">
        <f t="shared" si="55"/>
        <v/>
      </c>
      <c r="AT210" s="29" t="str">
        <f t="shared" si="56"/>
        <v>3</v>
      </c>
      <c r="AU210" s="29" t="str">
        <f t="shared" si="57"/>
        <v/>
      </c>
      <c r="AV210" s="29" t="str">
        <f t="shared" si="58"/>
        <v/>
      </c>
      <c r="AW210" s="45" t="str">
        <f t="shared" si="59"/>
        <v>3</v>
      </c>
    </row>
    <row r="211" spans="1:49" x14ac:dyDescent="0.25">
      <c r="A211" s="1">
        <v>1</v>
      </c>
      <c r="B211" s="1">
        <v>1</v>
      </c>
      <c r="C211" s="1">
        <v>1</v>
      </c>
      <c r="D211" s="1">
        <v>1</v>
      </c>
      <c r="E211" s="1">
        <v>0</v>
      </c>
      <c r="F211" s="1">
        <v>0</v>
      </c>
      <c r="G211" s="1">
        <v>0</v>
      </c>
      <c r="H211" s="1">
        <v>0</v>
      </c>
      <c r="I211" s="1">
        <v>1</v>
      </c>
      <c r="J211" s="1">
        <v>0</v>
      </c>
      <c r="K211" s="1">
        <v>1</v>
      </c>
      <c r="L211" s="1">
        <v>0</v>
      </c>
      <c r="M211" s="1">
        <v>0</v>
      </c>
      <c r="N211" s="1">
        <v>1</v>
      </c>
      <c r="O211" s="1">
        <v>0</v>
      </c>
      <c r="P211" s="1">
        <v>0</v>
      </c>
      <c r="Q211" s="1">
        <v>0</v>
      </c>
      <c r="R211" s="1">
        <v>0</v>
      </c>
      <c r="T211" s="1">
        <v>197</v>
      </c>
      <c r="V211" s="1">
        <v>0.81359000000000004</v>
      </c>
      <c r="W211" s="1">
        <v>1.2600000000000001E-3</v>
      </c>
      <c r="X211" s="1">
        <v>2.615E-2</v>
      </c>
      <c r="Y211" s="1">
        <v>1.1E-4</v>
      </c>
      <c r="Z211" s="1">
        <v>0.10903</v>
      </c>
      <c r="AA211" s="1">
        <v>4.81E-3</v>
      </c>
      <c r="AB211" s="1">
        <v>4.0210000000000003E-2</v>
      </c>
      <c r="AC211" s="1">
        <v>4.8399999999999997E-3</v>
      </c>
      <c r="AE211" s="1">
        <v>1</v>
      </c>
      <c r="AG211" s="8">
        <f t="shared" si="45"/>
        <v>0.15889</v>
      </c>
      <c r="AH211" s="8">
        <f t="shared" si="46"/>
        <v>7.1309999999999998E-2</v>
      </c>
      <c r="AI211" s="8">
        <f t="shared" si="47"/>
        <v>1.1019999999999999E-2</v>
      </c>
      <c r="AK211" s="26" t="str">
        <f t="shared" si="48"/>
        <v>Not mastered</v>
      </c>
      <c r="AL211" s="26" t="str">
        <f t="shared" si="49"/>
        <v>Not mastered</v>
      </c>
      <c r="AM211" s="26" t="str">
        <f t="shared" si="50"/>
        <v>Not mastered</v>
      </c>
      <c r="AO211" s="29" t="str">
        <f t="shared" si="51"/>
        <v/>
      </c>
      <c r="AP211" s="29" t="str">
        <f t="shared" si="52"/>
        <v/>
      </c>
      <c r="AQ211" s="29" t="str">
        <f t="shared" si="53"/>
        <v>3</v>
      </c>
      <c r="AR211" s="29" t="str">
        <f t="shared" si="54"/>
        <v/>
      </c>
      <c r="AS211" s="29" t="str">
        <f t="shared" si="55"/>
        <v/>
      </c>
      <c r="AT211" s="29" t="str">
        <f t="shared" si="56"/>
        <v>3</v>
      </c>
      <c r="AU211" s="29" t="str">
        <f t="shared" si="57"/>
        <v/>
      </c>
      <c r="AV211" s="29" t="str">
        <f t="shared" si="58"/>
        <v/>
      </c>
      <c r="AW211" s="45" t="str">
        <f t="shared" si="59"/>
        <v>3</v>
      </c>
    </row>
    <row r="212" spans="1:49" x14ac:dyDescent="0.25">
      <c r="A212" s="1">
        <v>1</v>
      </c>
      <c r="B212" s="1">
        <v>1</v>
      </c>
      <c r="C212" s="1">
        <v>1</v>
      </c>
      <c r="D212" s="1">
        <v>1</v>
      </c>
      <c r="E212" s="1">
        <v>1</v>
      </c>
      <c r="F212" s="1">
        <v>0</v>
      </c>
      <c r="G212" s="1">
        <v>0</v>
      </c>
      <c r="H212" s="1">
        <v>1</v>
      </c>
      <c r="I212" s="1">
        <v>0</v>
      </c>
      <c r="J212" s="1">
        <v>1</v>
      </c>
      <c r="K212" s="1">
        <v>1</v>
      </c>
      <c r="L212" s="1">
        <v>1</v>
      </c>
      <c r="M212" s="1">
        <v>0</v>
      </c>
      <c r="N212" s="1">
        <v>1</v>
      </c>
      <c r="O212" s="1">
        <v>1</v>
      </c>
      <c r="P212" s="1">
        <v>1</v>
      </c>
      <c r="Q212" s="1">
        <v>0</v>
      </c>
      <c r="R212" s="1">
        <v>1</v>
      </c>
      <c r="T212" s="1">
        <v>198</v>
      </c>
      <c r="V212" s="1">
        <v>9.7009999999999999E-2</v>
      </c>
      <c r="W212" s="1">
        <v>4.1900000000000001E-3</v>
      </c>
      <c r="X212" s="1">
        <v>1.3769999999999999E-2</v>
      </c>
      <c r="Y212" s="1">
        <v>1.25E-3</v>
      </c>
      <c r="Z212" s="1">
        <v>0.10936999999999999</v>
      </c>
      <c r="AA212" s="1">
        <v>0.13519999999999999</v>
      </c>
      <c r="AB212" s="1">
        <v>0.17815</v>
      </c>
      <c r="AC212" s="1">
        <v>0.46105000000000002</v>
      </c>
      <c r="AE212" s="1">
        <v>8</v>
      </c>
      <c r="AG212" s="8">
        <f t="shared" si="45"/>
        <v>0.88376999999999994</v>
      </c>
      <c r="AH212" s="8">
        <f t="shared" si="46"/>
        <v>0.65422000000000002</v>
      </c>
      <c r="AI212" s="8">
        <f t="shared" si="47"/>
        <v>0.60169000000000006</v>
      </c>
      <c r="AK212" s="26" t="str">
        <f t="shared" si="48"/>
        <v>Mastered</v>
      </c>
      <c r="AL212" s="26" t="str">
        <f t="shared" si="49"/>
        <v>Mastered</v>
      </c>
      <c r="AM212" s="26" t="str">
        <f t="shared" si="50"/>
        <v>Unclassified</v>
      </c>
      <c r="AO212" s="29" t="str">
        <f t="shared" si="51"/>
        <v>1</v>
      </c>
      <c r="AP212" s="29" t="str">
        <f t="shared" si="52"/>
        <v/>
      </c>
      <c r="AQ212" s="29" t="str">
        <f t="shared" si="53"/>
        <v/>
      </c>
      <c r="AR212" s="29" t="str">
        <f t="shared" si="54"/>
        <v>1</v>
      </c>
      <c r="AS212" s="29" t="str">
        <f t="shared" si="55"/>
        <v/>
      </c>
      <c r="AT212" s="29" t="str">
        <f t="shared" si="56"/>
        <v/>
      </c>
      <c r="AU212" s="29" t="str">
        <f t="shared" si="57"/>
        <v/>
      </c>
      <c r="AV212" s="29" t="str">
        <f t="shared" si="58"/>
        <v>2</v>
      </c>
      <c r="AW212" s="45" t="str">
        <f t="shared" si="59"/>
        <v/>
      </c>
    </row>
    <row r="213" spans="1:49" x14ac:dyDescent="0.25">
      <c r="A213" s="1">
        <v>0</v>
      </c>
      <c r="B213" s="1">
        <v>1</v>
      </c>
      <c r="C213" s="1">
        <v>1</v>
      </c>
      <c r="D213" s="1">
        <v>1</v>
      </c>
      <c r="E213" s="1">
        <v>1</v>
      </c>
      <c r="F213" s="1">
        <v>0</v>
      </c>
      <c r="G213" s="1">
        <v>1</v>
      </c>
      <c r="H213" s="1">
        <v>0</v>
      </c>
      <c r="I213" s="1">
        <v>1</v>
      </c>
      <c r="J213" s="1">
        <v>1</v>
      </c>
      <c r="K213" s="1">
        <v>0</v>
      </c>
      <c r="L213" s="1">
        <v>0</v>
      </c>
      <c r="M213" s="1">
        <v>1</v>
      </c>
      <c r="N213" s="1">
        <v>0</v>
      </c>
      <c r="O213" s="1">
        <v>0</v>
      </c>
      <c r="P213" s="1">
        <v>1</v>
      </c>
      <c r="Q213" s="1">
        <v>0</v>
      </c>
      <c r="R213" s="1">
        <v>1</v>
      </c>
      <c r="T213" s="1">
        <v>199</v>
      </c>
      <c r="V213" s="1">
        <v>0.49512</v>
      </c>
      <c r="W213" s="1">
        <v>0.14088999999999999</v>
      </c>
      <c r="X213" s="1">
        <v>6.3750000000000001E-2</v>
      </c>
      <c r="Y213" s="1">
        <v>2.7439999999999999E-2</v>
      </c>
      <c r="Z213" s="1">
        <v>9.4800000000000006E-3</v>
      </c>
      <c r="AA213" s="1">
        <v>7.7090000000000006E-2</v>
      </c>
      <c r="AB213" s="1">
        <v>1.4E-2</v>
      </c>
      <c r="AC213" s="1">
        <v>0.17224</v>
      </c>
      <c r="AE213" s="1">
        <v>1</v>
      </c>
      <c r="AG213" s="8">
        <f t="shared" si="45"/>
        <v>0.27281</v>
      </c>
      <c r="AH213" s="8">
        <f t="shared" si="46"/>
        <v>0.27743000000000001</v>
      </c>
      <c r="AI213" s="8">
        <f t="shared" si="47"/>
        <v>0.41765999999999998</v>
      </c>
      <c r="AK213" s="26" t="str">
        <f t="shared" si="48"/>
        <v>Not mastered</v>
      </c>
      <c r="AL213" s="26" t="str">
        <f t="shared" si="49"/>
        <v>Not mastered</v>
      </c>
      <c r="AM213" s="26" t="str">
        <f t="shared" si="50"/>
        <v>Unclassified</v>
      </c>
      <c r="AO213" s="29" t="str">
        <f t="shared" si="51"/>
        <v/>
      </c>
      <c r="AP213" s="29" t="str">
        <f t="shared" si="52"/>
        <v/>
      </c>
      <c r="AQ213" s="29" t="str">
        <f t="shared" si="53"/>
        <v>3</v>
      </c>
      <c r="AR213" s="29" t="str">
        <f t="shared" si="54"/>
        <v/>
      </c>
      <c r="AS213" s="29" t="str">
        <f t="shared" si="55"/>
        <v/>
      </c>
      <c r="AT213" s="29" t="str">
        <f t="shared" si="56"/>
        <v>3</v>
      </c>
      <c r="AU213" s="29" t="str">
        <f t="shared" si="57"/>
        <v/>
      </c>
      <c r="AV213" s="29" t="str">
        <f t="shared" si="58"/>
        <v>2</v>
      </c>
      <c r="AW213" s="45" t="str">
        <f t="shared" si="59"/>
        <v/>
      </c>
    </row>
    <row r="214" spans="1:49" x14ac:dyDescent="0.25">
      <c r="A214" s="1">
        <v>1</v>
      </c>
      <c r="B214" s="1">
        <v>0</v>
      </c>
      <c r="C214" s="1">
        <v>1</v>
      </c>
      <c r="D214" s="1">
        <v>0</v>
      </c>
      <c r="E214" s="1">
        <v>1</v>
      </c>
      <c r="F214" s="1">
        <v>1</v>
      </c>
      <c r="G214" s="1">
        <v>0</v>
      </c>
      <c r="H214" s="1">
        <v>1</v>
      </c>
      <c r="I214" s="1">
        <v>1</v>
      </c>
      <c r="J214" s="1">
        <v>0</v>
      </c>
      <c r="K214" s="1">
        <v>1</v>
      </c>
      <c r="L214" s="1">
        <v>0</v>
      </c>
      <c r="M214" s="1">
        <v>1</v>
      </c>
      <c r="N214" s="1">
        <v>0</v>
      </c>
      <c r="O214" s="1">
        <v>0</v>
      </c>
      <c r="P214" s="1">
        <v>1</v>
      </c>
      <c r="Q214" s="1">
        <v>0</v>
      </c>
      <c r="R214" s="1">
        <v>1</v>
      </c>
      <c r="T214" s="1">
        <v>200</v>
      </c>
      <c r="V214" s="1">
        <v>0.60770000000000002</v>
      </c>
      <c r="W214" s="1">
        <v>6.0099999999999997E-3</v>
      </c>
      <c r="X214" s="1">
        <v>0.16689999999999999</v>
      </c>
      <c r="Y214" s="1">
        <v>3.46E-3</v>
      </c>
      <c r="Z214" s="1">
        <v>3.4279999999999998E-2</v>
      </c>
      <c r="AA214" s="1">
        <v>9.6900000000000007E-3</v>
      </c>
      <c r="AB214" s="1">
        <v>0.10803</v>
      </c>
      <c r="AC214" s="1">
        <v>6.3939999999999997E-2</v>
      </c>
      <c r="AE214" s="1">
        <v>1</v>
      </c>
      <c r="AG214" s="8">
        <f t="shared" si="45"/>
        <v>0.21593999999999999</v>
      </c>
      <c r="AH214" s="8">
        <f t="shared" si="46"/>
        <v>0.34232999999999997</v>
      </c>
      <c r="AI214" s="8">
        <f t="shared" si="47"/>
        <v>8.3099999999999993E-2</v>
      </c>
      <c r="AK214" s="26" t="str">
        <f t="shared" si="48"/>
        <v>Not mastered</v>
      </c>
      <c r="AL214" s="26" t="str">
        <f t="shared" si="49"/>
        <v>Not mastered</v>
      </c>
      <c r="AM214" s="26" t="str">
        <f t="shared" si="50"/>
        <v>Not mastered</v>
      </c>
      <c r="AO214" s="29" t="str">
        <f t="shared" si="51"/>
        <v/>
      </c>
      <c r="AP214" s="29" t="str">
        <f t="shared" si="52"/>
        <v/>
      </c>
      <c r="AQ214" s="29" t="str">
        <f t="shared" si="53"/>
        <v>3</v>
      </c>
      <c r="AR214" s="29" t="str">
        <f t="shared" si="54"/>
        <v/>
      </c>
      <c r="AS214" s="29" t="str">
        <f t="shared" si="55"/>
        <v/>
      </c>
      <c r="AT214" s="29" t="str">
        <f t="shared" si="56"/>
        <v>3</v>
      </c>
      <c r="AU214" s="29" t="str">
        <f t="shared" si="57"/>
        <v/>
      </c>
      <c r="AV214" s="29" t="str">
        <f t="shared" si="58"/>
        <v/>
      </c>
      <c r="AW214" s="45" t="str">
        <f t="shared" si="59"/>
        <v>3</v>
      </c>
    </row>
    <row r="215" spans="1:49" x14ac:dyDescent="0.25">
      <c r="A215" s="1">
        <v>1</v>
      </c>
      <c r="B215" s="1">
        <v>1</v>
      </c>
      <c r="C215" s="1">
        <v>1</v>
      </c>
      <c r="D215" s="1">
        <v>1</v>
      </c>
      <c r="E215" s="1">
        <v>1</v>
      </c>
      <c r="F215" s="1">
        <v>1</v>
      </c>
      <c r="G215" s="1">
        <v>0</v>
      </c>
      <c r="H215" s="1">
        <v>0</v>
      </c>
      <c r="I215" s="1">
        <v>1</v>
      </c>
      <c r="J215" s="1">
        <v>1</v>
      </c>
      <c r="K215" s="1">
        <v>1</v>
      </c>
      <c r="L215" s="1">
        <v>0</v>
      </c>
      <c r="M215" s="1">
        <v>0</v>
      </c>
      <c r="N215" s="1">
        <v>0</v>
      </c>
      <c r="O215" s="1">
        <v>1</v>
      </c>
      <c r="P215" s="1">
        <v>0</v>
      </c>
      <c r="Q215" s="1">
        <v>0</v>
      </c>
      <c r="R215" s="1">
        <v>0</v>
      </c>
      <c r="T215" s="1">
        <v>201</v>
      </c>
      <c r="V215" s="1">
        <v>0.65896999999999994</v>
      </c>
      <c r="W215" s="1">
        <v>1.133E-2</v>
      </c>
      <c r="X215" s="1">
        <v>0.20687</v>
      </c>
      <c r="Y215" s="1">
        <v>8.0499999999999999E-3</v>
      </c>
      <c r="Z215" s="1">
        <v>1.261E-2</v>
      </c>
      <c r="AA215" s="1">
        <v>6.1999999999999998E-3</v>
      </c>
      <c r="AB215" s="1">
        <v>4.5429999999999998E-2</v>
      </c>
      <c r="AC215" s="1">
        <v>5.0549999999999998E-2</v>
      </c>
      <c r="AE215" s="1">
        <v>1</v>
      </c>
      <c r="AG215" s="8">
        <f t="shared" si="45"/>
        <v>0.11478999999999999</v>
      </c>
      <c r="AH215" s="8">
        <f t="shared" si="46"/>
        <v>0.31089999999999995</v>
      </c>
      <c r="AI215" s="8">
        <f t="shared" si="47"/>
        <v>7.6130000000000003E-2</v>
      </c>
      <c r="AK215" s="26" t="str">
        <f t="shared" si="48"/>
        <v>Not mastered</v>
      </c>
      <c r="AL215" s="26" t="str">
        <f t="shared" si="49"/>
        <v>Not mastered</v>
      </c>
      <c r="AM215" s="26" t="str">
        <f t="shared" si="50"/>
        <v>Not mastered</v>
      </c>
      <c r="AO215" s="29" t="str">
        <f t="shared" si="51"/>
        <v/>
      </c>
      <c r="AP215" s="29" t="str">
        <f t="shared" si="52"/>
        <v/>
      </c>
      <c r="AQ215" s="29" t="str">
        <f t="shared" si="53"/>
        <v>3</v>
      </c>
      <c r="AR215" s="29" t="str">
        <f t="shared" si="54"/>
        <v/>
      </c>
      <c r="AS215" s="29" t="str">
        <f t="shared" si="55"/>
        <v/>
      </c>
      <c r="AT215" s="29" t="str">
        <f t="shared" si="56"/>
        <v>3</v>
      </c>
      <c r="AU215" s="29" t="str">
        <f t="shared" si="57"/>
        <v/>
      </c>
      <c r="AV215" s="29" t="str">
        <f t="shared" si="58"/>
        <v/>
      </c>
      <c r="AW215" s="45" t="str">
        <f t="shared" si="59"/>
        <v>3</v>
      </c>
    </row>
    <row r="216" spans="1:49" x14ac:dyDescent="0.25">
      <c r="A216" s="1">
        <v>0</v>
      </c>
      <c r="B216" s="1">
        <v>1</v>
      </c>
      <c r="C216" s="1">
        <v>1</v>
      </c>
      <c r="D216" s="1">
        <v>1</v>
      </c>
      <c r="E216" s="1">
        <v>1</v>
      </c>
      <c r="F216" s="1">
        <v>1</v>
      </c>
      <c r="G216" s="1">
        <v>1</v>
      </c>
      <c r="H216" s="1">
        <v>1</v>
      </c>
      <c r="I216" s="1">
        <v>0</v>
      </c>
      <c r="J216" s="1">
        <v>1</v>
      </c>
      <c r="K216" s="1">
        <v>0</v>
      </c>
      <c r="L216" s="1">
        <v>1</v>
      </c>
      <c r="M216" s="1">
        <v>1</v>
      </c>
      <c r="N216" s="1">
        <v>0</v>
      </c>
      <c r="O216" s="1">
        <v>1</v>
      </c>
      <c r="P216" s="1">
        <v>0</v>
      </c>
      <c r="Q216" s="1">
        <v>1</v>
      </c>
      <c r="R216" s="1">
        <v>1</v>
      </c>
      <c r="T216" s="1">
        <v>202</v>
      </c>
      <c r="V216" s="1">
        <v>2.0420000000000001E-2</v>
      </c>
      <c r="W216" s="1">
        <v>1.247E-2</v>
      </c>
      <c r="X216" s="1">
        <v>2.0330000000000001E-2</v>
      </c>
      <c r="Y216" s="1">
        <v>1.5769999999999999E-2</v>
      </c>
      <c r="Z216" s="1">
        <v>3.29E-3</v>
      </c>
      <c r="AA216" s="1">
        <v>5.7410000000000003E-2</v>
      </c>
      <c r="AB216" s="1">
        <v>3.7560000000000003E-2</v>
      </c>
      <c r="AC216" s="1">
        <v>0.83275999999999994</v>
      </c>
      <c r="AE216" s="1">
        <v>8</v>
      </c>
      <c r="AG216" s="8">
        <f t="shared" si="45"/>
        <v>0.93101999999999996</v>
      </c>
      <c r="AH216" s="8">
        <f t="shared" si="46"/>
        <v>0.90642</v>
      </c>
      <c r="AI216" s="8">
        <f t="shared" si="47"/>
        <v>0.91840999999999995</v>
      </c>
      <c r="AK216" s="26" t="str">
        <f t="shared" si="48"/>
        <v>Mastered</v>
      </c>
      <c r="AL216" s="26" t="str">
        <f t="shared" si="49"/>
        <v>Mastered</v>
      </c>
      <c r="AM216" s="26" t="str">
        <f t="shared" si="50"/>
        <v>Mastered</v>
      </c>
      <c r="AO216" s="29" t="str">
        <f t="shared" si="51"/>
        <v>1</v>
      </c>
      <c r="AP216" s="29" t="str">
        <f t="shared" si="52"/>
        <v/>
      </c>
      <c r="AQ216" s="29" t="str">
        <f t="shared" si="53"/>
        <v/>
      </c>
      <c r="AR216" s="29" t="str">
        <f t="shared" si="54"/>
        <v>1</v>
      </c>
      <c r="AS216" s="29" t="str">
        <f t="shared" si="55"/>
        <v/>
      </c>
      <c r="AT216" s="29" t="str">
        <f t="shared" si="56"/>
        <v/>
      </c>
      <c r="AU216" s="29" t="str">
        <f t="shared" si="57"/>
        <v>1</v>
      </c>
      <c r="AV216" s="29" t="str">
        <f t="shared" si="58"/>
        <v/>
      </c>
      <c r="AW216" s="45" t="str">
        <f t="shared" si="59"/>
        <v/>
      </c>
    </row>
    <row r="217" spans="1:49" x14ac:dyDescent="0.25">
      <c r="A217" s="1">
        <v>1</v>
      </c>
      <c r="B217" s="1">
        <v>1</v>
      </c>
      <c r="C217" s="1">
        <v>1</v>
      </c>
      <c r="D217" s="1">
        <v>1</v>
      </c>
      <c r="E217" s="1">
        <v>1</v>
      </c>
      <c r="F217" s="1">
        <v>1</v>
      </c>
      <c r="G217" s="1">
        <v>0</v>
      </c>
      <c r="H217" s="1">
        <v>1</v>
      </c>
      <c r="I217" s="1">
        <v>1</v>
      </c>
      <c r="J217" s="1">
        <v>0</v>
      </c>
      <c r="K217" s="1">
        <v>0</v>
      </c>
      <c r="L217" s="1">
        <v>0</v>
      </c>
      <c r="M217" s="1">
        <v>1</v>
      </c>
      <c r="N217" s="1">
        <v>1</v>
      </c>
      <c r="O217" s="1">
        <v>0</v>
      </c>
      <c r="P217" s="1">
        <v>1</v>
      </c>
      <c r="Q217" s="1">
        <v>1</v>
      </c>
      <c r="R217" s="1">
        <v>0</v>
      </c>
      <c r="T217" s="1">
        <v>203</v>
      </c>
      <c r="V217" s="1">
        <v>0.15215999999999999</v>
      </c>
      <c r="W217" s="1">
        <v>2.2399999999999998E-3</v>
      </c>
      <c r="X217" s="1">
        <v>9.3039999999999998E-2</v>
      </c>
      <c r="Y217" s="1">
        <v>1.8799999999999999E-3</v>
      </c>
      <c r="Z217" s="1">
        <v>6.0100000000000001E-2</v>
      </c>
      <c r="AA217" s="1">
        <v>2.528E-2</v>
      </c>
      <c r="AB217" s="1">
        <v>0.42166999999999999</v>
      </c>
      <c r="AC217" s="1">
        <v>0.24362</v>
      </c>
      <c r="AE217" s="1">
        <v>7</v>
      </c>
      <c r="AG217" s="8">
        <f t="shared" si="45"/>
        <v>0.75066999999999995</v>
      </c>
      <c r="AH217" s="8">
        <f t="shared" si="46"/>
        <v>0.76021000000000005</v>
      </c>
      <c r="AI217" s="8">
        <f t="shared" si="47"/>
        <v>0.27301999999999998</v>
      </c>
      <c r="AK217" s="26" t="str">
        <f t="shared" si="48"/>
        <v>Mastered</v>
      </c>
      <c r="AL217" s="26" t="str">
        <f t="shared" si="49"/>
        <v>Mastered</v>
      </c>
      <c r="AM217" s="26" t="str">
        <f t="shared" si="50"/>
        <v>Not mastered</v>
      </c>
      <c r="AO217" s="29" t="str">
        <f t="shared" si="51"/>
        <v>1</v>
      </c>
      <c r="AP217" s="29" t="str">
        <f t="shared" si="52"/>
        <v/>
      </c>
      <c r="AQ217" s="29" t="str">
        <f t="shared" si="53"/>
        <v/>
      </c>
      <c r="AR217" s="29" t="str">
        <f t="shared" si="54"/>
        <v>1</v>
      </c>
      <c r="AS217" s="29" t="str">
        <f t="shared" si="55"/>
        <v/>
      </c>
      <c r="AT217" s="29" t="str">
        <f t="shared" si="56"/>
        <v/>
      </c>
      <c r="AU217" s="29" t="str">
        <f t="shared" si="57"/>
        <v/>
      </c>
      <c r="AV217" s="29" t="str">
        <f t="shared" si="58"/>
        <v/>
      </c>
      <c r="AW217" s="45" t="str">
        <f t="shared" si="59"/>
        <v>3</v>
      </c>
    </row>
    <row r="218" spans="1:49" x14ac:dyDescent="0.25">
      <c r="A218" s="1">
        <v>1</v>
      </c>
      <c r="B218" s="1">
        <v>1</v>
      </c>
      <c r="C218" s="1">
        <v>0</v>
      </c>
      <c r="D218" s="1">
        <v>1</v>
      </c>
      <c r="E218" s="1">
        <v>1</v>
      </c>
      <c r="F218" s="1">
        <v>1</v>
      </c>
      <c r="G218" s="1">
        <v>1</v>
      </c>
      <c r="H218" s="1">
        <v>1</v>
      </c>
      <c r="I218" s="1">
        <v>1</v>
      </c>
      <c r="J218" s="1">
        <v>0</v>
      </c>
      <c r="K218" s="1">
        <v>0</v>
      </c>
      <c r="L218" s="1">
        <v>1</v>
      </c>
      <c r="M218" s="1">
        <v>1</v>
      </c>
      <c r="N218" s="1">
        <v>0</v>
      </c>
      <c r="O218" s="1">
        <v>1</v>
      </c>
      <c r="P218" s="1">
        <v>1</v>
      </c>
      <c r="Q218" s="1">
        <v>1</v>
      </c>
      <c r="R218" s="1">
        <v>1</v>
      </c>
      <c r="T218" s="1">
        <v>204</v>
      </c>
      <c r="V218" s="1">
        <v>1.259E-2</v>
      </c>
      <c r="W218" s="1">
        <v>1.29E-2</v>
      </c>
      <c r="X218" s="1">
        <v>1.2529999999999999E-2</v>
      </c>
      <c r="Y218" s="1">
        <v>1.6310000000000002E-2</v>
      </c>
      <c r="Z218" s="1">
        <v>2.0300000000000001E-3</v>
      </c>
      <c r="AA218" s="1">
        <v>5.9369999999999999E-2</v>
      </c>
      <c r="AB218" s="1">
        <v>2.315E-2</v>
      </c>
      <c r="AC218" s="1">
        <v>0.86114000000000002</v>
      </c>
      <c r="AE218" s="1">
        <v>8</v>
      </c>
      <c r="AG218" s="8">
        <f t="shared" si="45"/>
        <v>0.94569000000000003</v>
      </c>
      <c r="AH218" s="8">
        <f t="shared" si="46"/>
        <v>0.91313</v>
      </c>
      <c r="AI218" s="8">
        <f t="shared" si="47"/>
        <v>0.94972000000000001</v>
      </c>
      <c r="AK218" s="26" t="str">
        <f t="shared" si="48"/>
        <v>Mastered</v>
      </c>
      <c r="AL218" s="26" t="str">
        <f t="shared" si="49"/>
        <v>Mastered</v>
      </c>
      <c r="AM218" s="26" t="str">
        <f t="shared" si="50"/>
        <v>Mastered</v>
      </c>
      <c r="AO218" s="29" t="str">
        <f t="shared" si="51"/>
        <v>1</v>
      </c>
      <c r="AP218" s="29" t="str">
        <f t="shared" si="52"/>
        <v/>
      </c>
      <c r="AQ218" s="29" t="str">
        <f t="shared" si="53"/>
        <v/>
      </c>
      <c r="AR218" s="29" t="str">
        <f t="shared" si="54"/>
        <v>1</v>
      </c>
      <c r="AS218" s="29" t="str">
        <f t="shared" si="55"/>
        <v/>
      </c>
      <c r="AT218" s="29" t="str">
        <f t="shared" si="56"/>
        <v/>
      </c>
      <c r="AU218" s="29" t="str">
        <f t="shared" si="57"/>
        <v>1</v>
      </c>
      <c r="AV218" s="29" t="str">
        <f t="shared" si="58"/>
        <v/>
      </c>
      <c r="AW218" s="45" t="str">
        <f t="shared" si="59"/>
        <v/>
      </c>
    </row>
    <row r="219" spans="1:49" x14ac:dyDescent="0.25">
      <c r="A219" s="1">
        <v>0</v>
      </c>
      <c r="B219" s="1">
        <v>1</v>
      </c>
      <c r="C219" s="1">
        <v>1</v>
      </c>
      <c r="D219" s="1">
        <v>1</v>
      </c>
      <c r="E219" s="1">
        <v>1</v>
      </c>
      <c r="F219" s="1">
        <v>1</v>
      </c>
      <c r="G219" s="1">
        <v>1</v>
      </c>
      <c r="H219" s="1">
        <v>1</v>
      </c>
      <c r="I219" s="1">
        <v>0</v>
      </c>
      <c r="J219" s="1">
        <v>1</v>
      </c>
      <c r="K219" s="1">
        <v>1</v>
      </c>
      <c r="L219" s="1">
        <v>1</v>
      </c>
      <c r="M219" s="1">
        <v>0</v>
      </c>
      <c r="N219" s="1">
        <v>1</v>
      </c>
      <c r="O219" s="1">
        <v>0</v>
      </c>
      <c r="P219" s="1">
        <v>1</v>
      </c>
      <c r="Q219" s="1">
        <v>0</v>
      </c>
      <c r="R219" s="1">
        <v>0</v>
      </c>
      <c r="T219" s="1">
        <v>205</v>
      </c>
      <c r="V219" s="1">
        <v>1.9130000000000001E-2</v>
      </c>
      <c r="W219" s="1">
        <v>2.9499999999999999E-3</v>
      </c>
      <c r="X219" s="1">
        <v>6.0099999999999997E-3</v>
      </c>
      <c r="Y219" s="1">
        <v>2.0999999999999999E-3</v>
      </c>
      <c r="Z219" s="1">
        <v>2.1569999999999999E-2</v>
      </c>
      <c r="AA219" s="1">
        <v>9.5089999999999994E-2</v>
      </c>
      <c r="AB219" s="1">
        <v>7.7689999999999995E-2</v>
      </c>
      <c r="AC219" s="1">
        <v>0.77547999999999995</v>
      </c>
      <c r="AE219" s="1">
        <v>8</v>
      </c>
      <c r="AG219" s="8">
        <f t="shared" si="45"/>
        <v>0.96982999999999997</v>
      </c>
      <c r="AH219" s="8">
        <f t="shared" si="46"/>
        <v>0.86127999999999993</v>
      </c>
      <c r="AI219" s="8">
        <f t="shared" si="47"/>
        <v>0.87561999999999995</v>
      </c>
      <c r="AK219" s="26" t="str">
        <f t="shared" si="48"/>
        <v>Mastered</v>
      </c>
      <c r="AL219" s="26" t="str">
        <f t="shared" si="49"/>
        <v>Mastered</v>
      </c>
      <c r="AM219" s="26" t="str">
        <f t="shared" si="50"/>
        <v>Mastered</v>
      </c>
      <c r="AO219" s="29" t="str">
        <f t="shared" si="51"/>
        <v>1</v>
      </c>
      <c r="AP219" s="29" t="str">
        <f t="shared" si="52"/>
        <v/>
      </c>
      <c r="AQ219" s="29" t="str">
        <f t="shared" si="53"/>
        <v/>
      </c>
      <c r="AR219" s="29" t="str">
        <f t="shared" si="54"/>
        <v>1</v>
      </c>
      <c r="AS219" s="29" t="str">
        <f t="shared" si="55"/>
        <v/>
      </c>
      <c r="AT219" s="29" t="str">
        <f t="shared" si="56"/>
        <v/>
      </c>
      <c r="AU219" s="29" t="str">
        <f t="shared" si="57"/>
        <v>1</v>
      </c>
      <c r="AV219" s="29" t="str">
        <f t="shared" si="58"/>
        <v/>
      </c>
      <c r="AW219" s="45" t="str">
        <f t="shared" si="59"/>
        <v/>
      </c>
    </row>
    <row r="220" spans="1:49" x14ac:dyDescent="0.25">
      <c r="A220" s="1">
        <v>1</v>
      </c>
      <c r="B220" s="1">
        <v>1</v>
      </c>
      <c r="C220" s="1">
        <v>1</v>
      </c>
      <c r="D220" s="1">
        <v>1</v>
      </c>
      <c r="E220" s="1">
        <v>1</v>
      </c>
      <c r="F220" s="1">
        <v>1</v>
      </c>
      <c r="G220" s="1">
        <v>1</v>
      </c>
      <c r="H220" s="1">
        <v>1</v>
      </c>
      <c r="I220" s="1">
        <v>1</v>
      </c>
      <c r="J220" s="1">
        <v>1</v>
      </c>
      <c r="K220" s="1">
        <v>1</v>
      </c>
      <c r="L220" s="1">
        <v>1</v>
      </c>
      <c r="M220" s="1">
        <v>0</v>
      </c>
      <c r="N220" s="1">
        <v>1</v>
      </c>
      <c r="O220" s="1">
        <v>0</v>
      </c>
      <c r="P220" s="1">
        <v>1</v>
      </c>
      <c r="Q220" s="1">
        <v>0</v>
      </c>
      <c r="R220" s="1">
        <v>1</v>
      </c>
      <c r="T220" s="1">
        <v>206</v>
      </c>
      <c r="V220" s="1">
        <v>9.1500000000000001E-3</v>
      </c>
      <c r="W220" s="1">
        <v>2.1299999999999999E-3</v>
      </c>
      <c r="X220" s="1">
        <v>4.6800000000000001E-3</v>
      </c>
      <c r="Y220" s="1">
        <v>2.2799999999999999E-3</v>
      </c>
      <c r="Z220" s="1">
        <v>1.031E-2</v>
      </c>
      <c r="AA220" s="1">
        <v>6.8610000000000004E-2</v>
      </c>
      <c r="AB220" s="1">
        <v>6.0490000000000002E-2</v>
      </c>
      <c r="AC220" s="1">
        <v>0.84236</v>
      </c>
      <c r="AE220" s="1">
        <v>8</v>
      </c>
      <c r="AG220" s="8">
        <f t="shared" si="45"/>
        <v>0.98177000000000003</v>
      </c>
      <c r="AH220" s="8">
        <f t="shared" si="46"/>
        <v>0.90981000000000001</v>
      </c>
      <c r="AI220" s="8">
        <f t="shared" si="47"/>
        <v>0.91537999999999997</v>
      </c>
      <c r="AK220" s="26" t="str">
        <f t="shared" si="48"/>
        <v>Mastered</v>
      </c>
      <c r="AL220" s="26" t="str">
        <f t="shared" si="49"/>
        <v>Mastered</v>
      </c>
      <c r="AM220" s="26" t="str">
        <f t="shared" si="50"/>
        <v>Mastered</v>
      </c>
      <c r="AO220" s="29" t="str">
        <f t="shared" si="51"/>
        <v>1</v>
      </c>
      <c r="AP220" s="29" t="str">
        <f t="shared" si="52"/>
        <v/>
      </c>
      <c r="AQ220" s="29" t="str">
        <f t="shared" si="53"/>
        <v/>
      </c>
      <c r="AR220" s="29" t="str">
        <f t="shared" si="54"/>
        <v>1</v>
      </c>
      <c r="AS220" s="29" t="str">
        <f t="shared" si="55"/>
        <v/>
      </c>
      <c r="AT220" s="29" t="str">
        <f t="shared" si="56"/>
        <v/>
      </c>
      <c r="AU220" s="29" t="str">
        <f t="shared" si="57"/>
        <v>1</v>
      </c>
      <c r="AV220" s="29" t="str">
        <f t="shared" si="58"/>
        <v/>
      </c>
      <c r="AW220" s="45" t="str">
        <f t="shared" si="59"/>
        <v/>
      </c>
    </row>
    <row r="221" spans="1:49" x14ac:dyDescent="0.25">
      <c r="A221" s="1">
        <v>0</v>
      </c>
      <c r="B221" s="1">
        <v>1</v>
      </c>
      <c r="C221" s="1">
        <v>1</v>
      </c>
      <c r="D221" s="1">
        <v>1</v>
      </c>
      <c r="E221" s="1">
        <v>0</v>
      </c>
      <c r="F221" s="1">
        <v>0</v>
      </c>
      <c r="G221" s="1">
        <v>1</v>
      </c>
      <c r="H221" s="1">
        <v>0</v>
      </c>
      <c r="I221" s="1">
        <v>1</v>
      </c>
      <c r="J221" s="1">
        <v>0</v>
      </c>
      <c r="K221" s="1">
        <v>1</v>
      </c>
      <c r="L221" s="1">
        <v>0</v>
      </c>
      <c r="M221" s="1">
        <v>0</v>
      </c>
      <c r="N221" s="1">
        <v>0</v>
      </c>
      <c r="O221" s="1">
        <v>0</v>
      </c>
      <c r="P221" s="1">
        <v>1</v>
      </c>
      <c r="Q221" s="1">
        <v>1</v>
      </c>
      <c r="R221" s="1">
        <v>0</v>
      </c>
      <c r="T221" s="1">
        <v>207</v>
      </c>
      <c r="V221" s="1">
        <v>0.80040999999999995</v>
      </c>
      <c r="W221" s="1">
        <v>4.333E-2</v>
      </c>
      <c r="X221" s="1">
        <v>5.527E-2</v>
      </c>
      <c r="Y221" s="1">
        <v>6.8500000000000002E-3</v>
      </c>
      <c r="Z221" s="1">
        <v>1.532E-2</v>
      </c>
      <c r="AA221" s="1">
        <v>2.3709999999999998E-2</v>
      </c>
      <c r="AB221" s="1">
        <v>1.214E-2</v>
      </c>
      <c r="AC221" s="1">
        <v>4.2979999999999997E-2</v>
      </c>
      <c r="AE221" s="1">
        <v>1</v>
      </c>
      <c r="AG221" s="8">
        <f t="shared" si="45"/>
        <v>9.4149999999999984E-2</v>
      </c>
      <c r="AH221" s="8">
        <f t="shared" si="46"/>
        <v>0.11724000000000001</v>
      </c>
      <c r="AI221" s="8">
        <f t="shared" si="47"/>
        <v>0.11687</v>
      </c>
      <c r="AK221" s="26" t="str">
        <f t="shared" si="48"/>
        <v>Not mastered</v>
      </c>
      <c r="AL221" s="26" t="str">
        <f t="shared" si="49"/>
        <v>Not mastered</v>
      </c>
      <c r="AM221" s="26" t="str">
        <f t="shared" si="50"/>
        <v>Not mastered</v>
      </c>
      <c r="AO221" s="29" t="str">
        <f t="shared" si="51"/>
        <v/>
      </c>
      <c r="AP221" s="29" t="str">
        <f t="shared" si="52"/>
        <v/>
      </c>
      <c r="AQ221" s="29" t="str">
        <f t="shared" si="53"/>
        <v>3</v>
      </c>
      <c r="AR221" s="29" t="str">
        <f t="shared" si="54"/>
        <v/>
      </c>
      <c r="AS221" s="29" t="str">
        <f t="shared" si="55"/>
        <v/>
      </c>
      <c r="AT221" s="29" t="str">
        <f t="shared" si="56"/>
        <v>3</v>
      </c>
      <c r="AU221" s="29" t="str">
        <f t="shared" si="57"/>
        <v/>
      </c>
      <c r="AV221" s="29" t="str">
        <f t="shared" si="58"/>
        <v/>
      </c>
      <c r="AW221" s="45" t="str">
        <f t="shared" si="59"/>
        <v>3</v>
      </c>
    </row>
    <row r="222" spans="1:49" x14ac:dyDescent="0.25">
      <c r="A222" s="1">
        <v>1</v>
      </c>
      <c r="B222" s="1">
        <v>1</v>
      </c>
      <c r="C222" s="1">
        <v>1</v>
      </c>
      <c r="D222" s="1">
        <v>1</v>
      </c>
      <c r="E222" s="1">
        <v>1</v>
      </c>
      <c r="F222" s="1">
        <v>1</v>
      </c>
      <c r="G222" s="1">
        <v>1</v>
      </c>
      <c r="H222" s="1">
        <v>1</v>
      </c>
      <c r="I222" s="1">
        <v>1</v>
      </c>
      <c r="J222" s="1">
        <v>0</v>
      </c>
      <c r="K222" s="1">
        <v>0</v>
      </c>
      <c r="L222" s="1">
        <v>1</v>
      </c>
      <c r="M222" s="1">
        <v>1</v>
      </c>
      <c r="N222" s="1">
        <v>0</v>
      </c>
      <c r="O222" s="1">
        <v>0</v>
      </c>
      <c r="P222" s="1">
        <v>1</v>
      </c>
      <c r="Q222" s="1">
        <v>0</v>
      </c>
      <c r="R222" s="1">
        <v>1</v>
      </c>
      <c r="T222" s="1">
        <v>208</v>
      </c>
      <c r="V222" s="1">
        <v>6.7309999999999995E-2</v>
      </c>
      <c r="W222" s="1">
        <v>1.9220000000000001E-2</v>
      </c>
      <c r="X222" s="1">
        <v>3.1199999999999999E-2</v>
      </c>
      <c r="Y222" s="1">
        <v>1.3480000000000001E-2</v>
      </c>
      <c r="Z222" s="1">
        <v>1.0840000000000001E-2</v>
      </c>
      <c r="AA222" s="1">
        <v>8.8489999999999999E-2</v>
      </c>
      <c r="AB222" s="1">
        <v>5.7639999999999997E-2</v>
      </c>
      <c r="AC222" s="1">
        <v>0.71182000000000001</v>
      </c>
      <c r="AE222" s="1">
        <v>8</v>
      </c>
      <c r="AG222" s="8">
        <f t="shared" si="45"/>
        <v>0.86878999999999995</v>
      </c>
      <c r="AH222" s="8">
        <f t="shared" si="46"/>
        <v>0.81413999999999997</v>
      </c>
      <c r="AI222" s="8">
        <f t="shared" si="47"/>
        <v>0.83301000000000003</v>
      </c>
      <c r="AK222" s="26" t="str">
        <f t="shared" si="48"/>
        <v>Mastered</v>
      </c>
      <c r="AL222" s="26" t="str">
        <f t="shared" si="49"/>
        <v>Mastered</v>
      </c>
      <c r="AM222" s="26" t="str">
        <f t="shared" si="50"/>
        <v>Mastered</v>
      </c>
      <c r="AO222" s="29" t="str">
        <f t="shared" si="51"/>
        <v>1</v>
      </c>
      <c r="AP222" s="29" t="str">
        <f t="shared" si="52"/>
        <v/>
      </c>
      <c r="AQ222" s="29" t="str">
        <f t="shared" si="53"/>
        <v/>
      </c>
      <c r="AR222" s="29" t="str">
        <f t="shared" si="54"/>
        <v>1</v>
      </c>
      <c r="AS222" s="29" t="str">
        <f t="shared" si="55"/>
        <v/>
      </c>
      <c r="AT222" s="29" t="str">
        <f t="shared" si="56"/>
        <v/>
      </c>
      <c r="AU222" s="29" t="str">
        <f t="shared" si="57"/>
        <v>1</v>
      </c>
      <c r="AV222" s="29" t="str">
        <f t="shared" si="58"/>
        <v/>
      </c>
      <c r="AW222" s="45" t="str">
        <f t="shared" si="59"/>
        <v/>
      </c>
    </row>
    <row r="223" spans="1:49" x14ac:dyDescent="0.25">
      <c r="A223" s="1">
        <v>1</v>
      </c>
      <c r="B223" s="1">
        <v>1</v>
      </c>
      <c r="C223" s="1">
        <v>1</v>
      </c>
      <c r="D223" s="1">
        <v>1</v>
      </c>
      <c r="E223" s="1">
        <v>1</v>
      </c>
      <c r="F223" s="1">
        <v>0</v>
      </c>
      <c r="G223" s="1">
        <v>1</v>
      </c>
      <c r="H223" s="1">
        <v>1</v>
      </c>
      <c r="I223" s="1">
        <v>0</v>
      </c>
      <c r="J223" s="1">
        <v>1</v>
      </c>
      <c r="K223" s="1">
        <v>1</v>
      </c>
      <c r="L223" s="1">
        <v>1</v>
      </c>
      <c r="M223" s="1">
        <v>1</v>
      </c>
      <c r="N223" s="1">
        <v>1</v>
      </c>
      <c r="O223" s="1">
        <v>1</v>
      </c>
      <c r="P223" s="1">
        <v>1</v>
      </c>
      <c r="Q223" s="1">
        <v>0</v>
      </c>
      <c r="R223" s="1">
        <v>1</v>
      </c>
      <c r="T223" s="1">
        <v>209</v>
      </c>
      <c r="V223" s="1">
        <v>5.3200000000000001E-3</v>
      </c>
      <c r="W223" s="1">
        <v>6.8199999999999997E-3</v>
      </c>
      <c r="X223" s="1">
        <v>7.5000000000000002E-4</v>
      </c>
      <c r="Y223" s="1">
        <v>2.0300000000000001E-3</v>
      </c>
      <c r="Z223" s="1">
        <v>5.9899999999999997E-3</v>
      </c>
      <c r="AA223" s="1">
        <v>0.21979000000000001</v>
      </c>
      <c r="AB223" s="1">
        <v>9.7599999999999996E-3</v>
      </c>
      <c r="AC223" s="1">
        <v>0.74953000000000003</v>
      </c>
      <c r="AE223" s="1">
        <v>8</v>
      </c>
      <c r="AG223" s="8">
        <f t="shared" si="45"/>
        <v>0.98507</v>
      </c>
      <c r="AH223" s="8">
        <f t="shared" si="46"/>
        <v>0.76207000000000003</v>
      </c>
      <c r="AI223" s="8">
        <f t="shared" si="47"/>
        <v>0.97816999999999998</v>
      </c>
      <c r="AK223" s="26" t="str">
        <f t="shared" si="48"/>
        <v>Mastered</v>
      </c>
      <c r="AL223" s="26" t="str">
        <f t="shared" si="49"/>
        <v>Mastered</v>
      </c>
      <c r="AM223" s="26" t="str">
        <f t="shared" si="50"/>
        <v>Mastered</v>
      </c>
      <c r="AO223" s="29" t="str">
        <f t="shared" si="51"/>
        <v>1</v>
      </c>
      <c r="AP223" s="29" t="str">
        <f t="shared" si="52"/>
        <v/>
      </c>
      <c r="AQ223" s="29" t="str">
        <f t="shared" si="53"/>
        <v/>
      </c>
      <c r="AR223" s="29" t="str">
        <f t="shared" si="54"/>
        <v>1</v>
      </c>
      <c r="AS223" s="29" t="str">
        <f t="shared" si="55"/>
        <v/>
      </c>
      <c r="AT223" s="29" t="str">
        <f t="shared" si="56"/>
        <v/>
      </c>
      <c r="AU223" s="29" t="str">
        <f t="shared" si="57"/>
        <v>1</v>
      </c>
      <c r="AV223" s="29" t="str">
        <f t="shared" si="58"/>
        <v/>
      </c>
      <c r="AW223" s="45" t="str">
        <f t="shared" si="59"/>
        <v/>
      </c>
    </row>
    <row r="224" spans="1:49" x14ac:dyDescent="0.25">
      <c r="A224" s="1">
        <v>0</v>
      </c>
      <c r="B224" s="1">
        <v>1</v>
      </c>
      <c r="C224" s="1">
        <v>1</v>
      </c>
      <c r="D224" s="1">
        <v>1</v>
      </c>
      <c r="E224" s="1">
        <v>1</v>
      </c>
      <c r="F224" s="1">
        <v>0</v>
      </c>
      <c r="G224" s="1">
        <v>1</v>
      </c>
      <c r="H224" s="1">
        <v>0</v>
      </c>
      <c r="I224" s="1">
        <v>1</v>
      </c>
      <c r="J224" s="1">
        <v>1</v>
      </c>
      <c r="K224" s="1">
        <v>1</v>
      </c>
      <c r="L224" s="1">
        <v>1</v>
      </c>
      <c r="M224" s="1">
        <v>1</v>
      </c>
      <c r="N224" s="1">
        <v>0</v>
      </c>
      <c r="O224" s="1">
        <v>0</v>
      </c>
      <c r="P224" s="1">
        <v>1</v>
      </c>
      <c r="Q224" s="1">
        <v>0</v>
      </c>
      <c r="R224" s="1">
        <v>1</v>
      </c>
      <c r="T224" s="1">
        <v>210</v>
      </c>
      <c r="V224" s="1">
        <v>0.2321</v>
      </c>
      <c r="W224" s="1">
        <v>8.5720000000000005E-2</v>
      </c>
      <c r="X224" s="1">
        <v>3.295E-2</v>
      </c>
      <c r="Y224" s="1">
        <v>2.5479999999999999E-2</v>
      </c>
      <c r="Z224" s="1">
        <v>1.268E-2</v>
      </c>
      <c r="AA224" s="1">
        <v>0.13386999999999999</v>
      </c>
      <c r="AB224" s="1">
        <v>2.0650000000000002E-2</v>
      </c>
      <c r="AC224" s="1">
        <v>0.45654</v>
      </c>
      <c r="AE224" s="1">
        <v>8</v>
      </c>
      <c r="AG224" s="8">
        <f t="shared" si="45"/>
        <v>0.62373999999999996</v>
      </c>
      <c r="AH224" s="8">
        <f t="shared" si="46"/>
        <v>0.53561999999999999</v>
      </c>
      <c r="AI224" s="8">
        <f t="shared" si="47"/>
        <v>0.70161000000000007</v>
      </c>
      <c r="AK224" s="26" t="str">
        <f t="shared" si="48"/>
        <v>Mastered</v>
      </c>
      <c r="AL224" s="26" t="str">
        <f t="shared" si="49"/>
        <v>Unclassified</v>
      </c>
      <c r="AM224" s="26" t="str">
        <f t="shared" si="50"/>
        <v>Mastered</v>
      </c>
      <c r="AO224" s="29" t="str">
        <f t="shared" si="51"/>
        <v>1</v>
      </c>
      <c r="AP224" s="29" t="str">
        <f t="shared" si="52"/>
        <v/>
      </c>
      <c r="AQ224" s="29" t="str">
        <f t="shared" si="53"/>
        <v/>
      </c>
      <c r="AR224" s="29" t="str">
        <f t="shared" si="54"/>
        <v/>
      </c>
      <c r="AS224" s="29" t="str">
        <f t="shared" si="55"/>
        <v>2</v>
      </c>
      <c r="AT224" s="29" t="str">
        <f t="shared" si="56"/>
        <v/>
      </c>
      <c r="AU224" s="29" t="str">
        <f t="shared" si="57"/>
        <v>1</v>
      </c>
      <c r="AV224" s="29" t="str">
        <f t="shared" si="58"/>
        <v/>
      </c>
      <c r="AW224" s="45" t="str">
        <f t="shared" si="59"/>
        <v/>
      </c>
    </row>
    <row r="225" spans="1:49" x14ac:dyDescent="0.25">
      <c r="A225" s="1">
        <v>1</v>
      </c>
      <c r="B225" s="1">
        <v>1</v>
      </c>
      <c r="C225" s="1">
        <v>1</v>
      </c>
      <c r="D225" s="1">
        <v>1</v>
      </c>
      <c r="E225" s="1">
        <v>1</v>
      </c>
      <c r="F225" s="1">
        <v>1</v>
      </c>
      <c r="G225" s="1">
        <v>1</v>
      </c>
      <c r="H225" s="1">
        <v>1</v>
      </c>
      <c r="I225" s="1">
        <v>1</v>
      </c>
      <c r="J225" s="1">
        <v>0</v>
      </c>
      <c r="K225" s="1">
        <v>1</v>
      </c>
      <c r="L225" s="1">
        <v>1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T225" s="1">
        <v>211</v>
      </c>
      <c r="V225" s="1">
        <v>0.17269000000000001</v>
      </c>
      <c r="W225" s="1">
        <v>1.4710000000000001E-2</v>
      </c>
      <c r="X225" s="1">
        <v>5.4210000000000001E-2</v>
      </c>
      <c r="Y225" s="1">
        <v>1.0460000000000001E-2</v>
      </c>
      <c r="Z225" s="1">
        <v>2.7810000000000001E-2</v>
      </c>
      <c r="AA225" s="1">
        <v>6.7720000000000002E-2</v>
      </c>
      <c r="AB225" s="1">
        <v>0.10015</v>
      </c>
      <c r="AC225" s="1">
        <v>0.55225999999999997</v>
      </c>
      <c r="AE225" s="1">
        <v>8</v>
      </c>
      <c r="AG225" s="8">
        <f t="shared" si="45"/>
        <v>0.74794000000000005</v>
      </c>
      <c r="AH225" s="8">
        <f t="shared" si="46"/>
        <v>0.71707999999999994</v>
      </c>
      <c r="AI225" s="8">
        <f t="shared" si="47"/>
        <v>0.64515</v>
      </c>
      <c r="AK225" s="26" t="str">
        <f t="shared" si="48"/>
        <v>Mastered</v>
      </c>
      <c r="AL225" s="26" t="str">
        <f t="shared" si="49"/>
        <v>Mastered</v>
      </c>
      <c r="AM225" s="26" t="str">
        <f t="shared" si="50"/>
        <v>Mastered</v>
      </c>
      <c r="AO225" s="29" t="str">
        <f t="shared" si="51"/>
        <v>1</v>
      </c>
      <c r="AP225" s="29" t="str">
        <f t="shared" si="52"/>
        <v/>
      </c>
      <c r="AQ225" s="29" t="str">
        <f t="shared" si="53"/>
        <v/>
      </c>
      <c r="AR225" s="29" t="str">
        <f t="shared" si="54"/>
        <v>1</v>
      </c>
      <c r="AS225" s="29" t="str">
        <f t="shared" si="55"/>
        <v/>
      </c>
      <c r="AT225" s="29" t="str">
        <f t="shared" si="56"/>
        <v/>
      </c>
      <c r="AU225" s="29" t="str">
        <f t="shared" si="57"/>
        <v>1</v>
      </c>
      <c r="AV225" s="29" t="str">
        <f t="shared" si="58"/>
        <v/>
      </c>
      <c r="AW225" s="45" t="str">
        <f t="shared" si="59"/>
        <v/>
      </c>
    </row>
    <row r="226" spans="1:49" x14ac:dyDescent="0.25">
      <c r="A226" s="1">
        <v>1</v>
      </c>
      <c r="B226" s="1">
        <v>0</v>
      </c>
      <c r="C226" s="1">
        <v>0</v>
      </c>
      <c r="D226" s="1">
        <v>1</v>
      </c>
      <c r="E226" s="1">
        <v>1</v>
      </c>
      <c r="F226" s="1">
        <v>1</v>
      </c>
      <c r="G226" s="1">
        <v>1</v>
      </c>
      <c r="H226" s="1">
        <v>0</v>
      </c>
      <c r="I226" s="1">
        <v>1</v>
      </c>
      <c r="J226" s="1">
        <v>0</v>
      </c>
      <c r="K226" s="1">
        <v>0</v>
      </c>
      <c r="L226" s="1">
        <v>0</v>
      </c>
      <c r="M226" s="1">
        <v>0</v>
      </c>
      <c r="N226" s="1">
        <v>1</v>
      </c>
      <c r="O226" s="1">
        <v>1</v>
      </c>
      <c r="P226" s="1">
        <v>1</v>
      </c>
      <c r="Q226" s="1">
        <v>0</v>
      </c>
      <c r="R226" s="1">
        <v>1</v>
      </c>
      <c r="T226" s="1">
        <v>212</v>
      </c>
      <c r="V226" s="1">
        <v>8.1259999999999999E-2</v>
      </c>
      <c r="W226" s="1">
        <v>3.9350000000000003E-2</v>
      </c>
      <c r="X226" s="1">
        <v>2.0240000000000001E-2</v>
      </c>
      <c r="Y226" s="1">
        <v>1.482E-2</v>
      </c>
      <c r="Z226" s="1">
        <v>1.089E-2</v>
      </c>
      <c r="AA226" s="1">
        <v>0.15075</v>
      </c>
      <c r="AB226" s="1">
        <v>3.1119999999999998E-2</v>
      </c>
      <c r="AC226" s="1">
        <v>0.65158000000000005</v>
      </c>
      <c r="AE226" s="1">
        <v>8</v>
      </c>
      <c r="AG226" s="8">
        <f t="shared" si="45"/>
        <v>0.84434000000000009</v>
      </c>
      <c r="AH226" s="8">
        <f t="shared" si="46"/>
        <v>0.71776000000000006</v>
      </c>
      <c r="AI226" s="8">
        <f t="shared" si="47"/>
        <v>0.85650000000000004</v>
      </c>
      <c r="AK226" s="26" t="str">
        <f t="shared" si="48"/>
        <v>Mastered</v>
      </c>
      <c r="AL226" s="26" t="str">
        <f t="shared" si="49"/>
        <v>Mastered</v>
      </c>
      <c r="AM226" s="26" t="str">
        <f t="shared" si="50"/>
        <v>Mastered</v>
      </c>
      <c r="AO226" s="29" t="str">
        <f t="shared" si="51"/>
        <v>1</v>
      </c>
      <c r="AP226" s="29" t="str">
        <f t="shared" si="52"/>
        <v/>
      </c>
      <c r="AQ226" s="29" t="str">
        <f t="shared" si="53"/>
        <v/>
      </c>
      <c r="AR226" s="29" t="str">
        <f t="shared" si="54"/>
        <v>1</v>
      </c>
      <c r="AS226" s="29" t="str">
        <f t="shared" si="55"/>
        <v/>
      </c>
      <c r="AT226" s="29" t="str">
        <f t="shared" si="56"/>
        <v/>
      </c>
      <c r="AU226" s="29" t="str">
        <f t="shared" si="57"/>
        <v>1</v>
      </c>
      <c r="AV226" s="29" t="str">
        <f t="shared" si="58"/>
        <v/>
      </c>
      <c r="AW226" s="45" t="str">
        <f t="shared" si="59"/>
        <v/>
      </c>
    </row>
    <row r="227" spans="1:49" x14ac:dyDescent="0.25">
      <c r="A227" s="1">
        <v>1</v>
      </c>
      <c r="B227" s="1">
        <v>1</v>
      </c>
      <c r="C227" s="1">
        <v>1</v>
      </c>
      <c r="D227" s="1">
        <v>1</v>
      </c>
      <c r="E227" s="1">
        <v>1</v>
      </c>
      <c r="F227" s="1">
        <v>1</v>
      </c>
      <c r="G227" s="1">
        <v>0</v>
      </c>
      <c r="H227" s="1">
        <v>0</v>
      </c>
      <c r="I227" s="1">
        <v>1</v>
      </c>
      <c r="J227" s="1">
        <v>0</v>
      </c>
      <c r="K227" s="1">
        <v>0</v>
      </c>
      <c r="L227" s="1">
        <v>1</v>
      </c>
      <c r="M227" s="1">
        <v>1</v>
      </c>
      <c r="N227" s="1">
        <v>1</v>
      </c>
      <c r="O227" s="1">
        <v>0</v>
      </c>
      <c r="P227" s="1">
        <v>1</v>
      </c>
      <c r="Q227" s="1">
        <v>0</v>
      </c>
      <c r="R227" s="1">
        <v>0</v>
      </c>
      <c r="T227" s="1">
        <v>213</v>
      </c>
      <c r="V227" s="1">
        <v>0.26539000000000001</v>
      </c>
      <c r="W227" s="1">
        <v>3.1900000000000001E-3</v>
      </c>
      <c r="X227" s="1">
        <v>7.5550000000000006E-2</v>
      </c>
      <c r="Y227" s="1">
        <v>1.49E-3</v>
      </c>
      <c r="Z227" s="1">
        <v>0.10151</v>
      </c>
      <c r="AA227" s="1">
        <v>3.4889999999999997E-2</v>
      </c>
      <c r="AB227" s="1">
        <v>0.33156000000000002</v>
      </c>
      <c r="AC227" s="1">
        <v>0.18643000000000001</v>
      </c>
      <c r="AE227" s="1">
        <v>7</v>
      </c>
      <c r="AG227" s="8">
        <f t="shared" si="45"/>
        <v>0.65439000000000003</v>
      </c>
      <c r="AH227" s="8">
        <f t="shared" si="46"/>
        <v>0.59503000000000006</v>
      </c>
      <c r="AI227" s="8">
        <f t="shared" si="47"/>
        <v>0.22600000000000001</v>
      </c>
      <c r="AK227" s="26" t="str">
        <f t="shared" si="48"/>
        <v>Mastered</v>
      </c>
      <c r="AL227" s="26" t="str">
        <f t="shared" si="49"/>
        <v>Unclassified</v>
      </c>
      <c r="AM227" s="26" t="str">
        <f t="shared" si="50"/>
        <v>Not mastered</v>
      </c>
      <c r="AO227" s="29" t="str">
        <f t="shared" si="51"/>
        <v>1</v>
      </c>
      <c r="AP227" s="29" t="str">
        <f t="shared" si="52"/>
        <v/>
      </c>
      <c r="AQ227" s="29" t="str">
        <f t="shared" si="53"/>
        <v/>
      </c>
      <c r="AR227" s="29" t="str">
        <f t="shared" si="54"/>
        <v/>
      </c>
      <c r="AS227" s="29" t="str">
        <f t="shared" si="55"/>
        <v>2</v>
      </c>
      <c r="AT227" s="29" t="str">
        <f t="shared" si="56"/>
        <v/>
      </c>
      <c r="AU227" s="29" t="str">
        <f t="shared" si="57"/>
        <v/>
      </c>
      <c r="AV227" s="29" t="str">
        <f t="shared" si="58"/>
        <v/>
      </c>
      <c r="AW227" s="45" t="str">
        <f t="shared" si="59"/>
        <v>3</v>
      </c>
    </row>
    <row r="228" spans="1:49" x14ac:dyDescent="0.25">
      <c r="A228" s="1">
        <v>1</v>
      </c>
      <c r="B228" s="1">
        <v>1</v>
      </c>
      <c r="C228" s="1">
        <v>0</v>
      </c>
      <c r="D228" s="1">
        <v>1</v>
      </c>
      <c r="E228" s="1">
        <v>0</v>
      </c>
      <c r="F228" s="1">
        <v>1</v>
      </c>
      <c r="G228" s="1">
        <v>0</v>
      </c>
      <c r="H228" s="1">
        <v>1</v>
      </c>
      <c r="I228" s="1">
        <v>0</v>
      </c>
      <c r="J228" s="1">
        <v>0</v>
      </c>
      <c r="K228" s="1">
        <v>0</v>
      </c>
      <c r="L228" s="1">
        <v>0</v>
      </c>
      <c r="M228" s="1">
        <v>1</v>
      </c>
      <c r="N228" s="1">
        <v>0</v>
      </c>
      <c r="O228" s="1">
        <v>0</v>
      </c>
      <c r="P228" s="1">
        <v>1</v>
      </c>
      <c r="Q228" s="1">
        <v>0</v>
      </c>
      <c r="R228" s="1">
        <v>1</v>
      </c>
      <c r="T228" s="1">
        <v>214</v>
      </c>
      <c r="V228" s="1">
        <v>0.72507999999999995</v>
      </c>
      <c r="W228" s="1">
        <v>3.4499999999999999E-3</v>
      </c>
      <c r="X228" s="1">
        <v>0.1239</v>
      </c>
      <c r="Y228" s="1">
        <v>1.07E-3</v>
      </c>
      <c r="Z228" s="1">
        <v>4.0910000000000002E-2</v>
      </c>
      <c r="AA228" s="1">
        <v>5.5599999999999998E-3</v>
      </c>
      <c r="AB228" s="1">
        <v>8.0199999999999994E-2</v>
      </c>
      <c r="AC228" s="1">
        <v>1.984E-2</v>
      </c>
      <c r="AE228" s="1">
        <v>1</v>
      </c>
      <c r="AG228" s="8">
        <f t="shared" si="45"/>
        <v>0.14651</v>
      </c>
      <c r="AH228" s="8">
        <f t="shared" si="46"/>
        <v>0.22500999999999999</v>
      </c>
      <c r="AI228" s="8">
        <f t="shared" si="47"/>
        <v>2.9919999999999999E-2</v>
      </c>
      <c r="AK228" s="26" t="str">
        <f t="shared" si="48"/>
        <v>Not mastered</v>
      </c>
      <c r="AL228" s="26" t="str">
        <f t="shared" si="49"/>
        <v>Not mastered</v>
      </c>
      <c r="AM228" s="26" t="str">
        <f t="shared" si="50"/>
        <v>Not mastered</v>
      </c>
      <c r="AO228" s="29" t="str">
        <f t="shared" si="51"/>
        <v/>
      </c>
      <c r="AP228" s="29" t="str">
        <f t="shared" si="52"/>
        <v/>
      </c>
      <c r="AQ228" s="29" t="str">
        <f t="shared" si="53"/>
        <v>3</v>
      </c>
      <c r="AR228" s="29" t="str">
        <f t="shared" si="54"/>
        <v/>
      </c>
      <c r="AS228" s="29" t="str">
        <f t="shared" si="55"/>
        <v/>
      </c>
      <c r="AT228" s="29" t="str">
        <f t="shared" si="56"/>
        <v>3</v>
      </c>
      <c r="AU228" s="29" t="str">
        <f t="shared" si="57"/>
        <v/>
      </c>
      <c r="AV228" s="29" t="str">
        <f t="shared" si="58"/>
        <v/>
      </c>
      <c r="AW228" s="45" t="str">
        <f t="shared" si="59"/>
        <v>3</v>
      </c>
    </row>
    <row r="229" spans="1:49" x14ac:dyDescent="0.25">
      <c r="A229" s="1">
        <v>1</v>
      </c>
      <c r="B229" s="1">
        <v>1</v>
      </c>
      <c r="C229" s="1">
        <v>1</v>
      </c>
      <c r="D229" s="1">
        <v>1</v>
      </c>
      <c r="E229" s="1">
        <v>0</v>
      </c>
      <c r="F229" s="1">
        <v>0</v>
      </c>
      <c r="G229" s="1">
        <v>0</v>
      </c>
      <c r="H229" s="1">
        <v>1</v>
      </c>
      <c r="I229" s="1">
        <v>1</v>
      </c>
      <c r="J229" s="1">
        <v>0</v>
      </c>
      <c r="K229" s="1">
        <v>1</v>
      </c>
      <c r="L229" s="1">
        <v>0</v>
      </c>
      <c r="M229" s="1">
        <v>1</v>
      </c>
      <c r="N229" s="1">
        <v>0</v>
      </c>
      <c r="O229" s="1">
        <v>0</v>
      </c>
      <c r="P229" s="1">
        <v>1</v>
      </c>
      <c r="Q229" s="1">
        <v>0</v>
      </c>
      <c r="R229" s="1">
        <v>0</v>
      </c>
      <c r="T229" s="1">
        <v>215</v>
      </c>
      <c r="V229" s="1">
        <v>0.88468999999999998</v>
      </c>
      <c r="W229" s="1">
        <v>4.2900000000000004E-3</v>
      </c>
      <c r="X229" s="1">
        <v>2.844E-2</v>
      </c>
      <c r="Y229" s="1">
        <v>3.8000000000000002E-4</v>
      </c>
      <c r="Z229" s="1">
        <v>4.9910000000000003E-2</v>
      </c>
      <c r="AA229" s="1">
        <v>6.9300000000000004E-3</v>
      </c>
      <c r="AB229" s="1">
        <v>1.8409999999999999E-2</v>
      </c>
      <c r="AC229" s="1">
        <v>6.96E-3</v>
      </c>
      <c r="AE229" s="1">
        <v>1</v>
      </c>
      <c r="AG229" s="8">
        <f t="shared" si="45"/>
        <v>8.2209999999999991E-2</v>
      </c>
      <c r="AH229" s="8">
        <f t="shared" si="46"/>
        <v>5.4189999999999995E-2</v>
      </c>
      <c r="AI229" s="8">
        <f t="shared" si="47"/>
        <v>1.856E-2</v>
      </c>
      <c r="AK229" s="26" t="str">
        <f t="shared" si="48"/>
        <v>Not mastered</v>
      </c>
      <c r="AL229" s="26" t="str">
        <f t="shared" si="49"/>
        <v>Not mastered</v>
      </c>
      <c r="AM229" s="26" t="str">
        <f t="shared" si="50"/>
        <v>Not mastered</v>
      </c>
      <c r="AO229" s="29" t="str">
        <f t="shared" si="51"/>
        <v/>
      </c>
      <c r="AP229" s="29" t="str">
        <f t="shared" si="52"/>
        <v/>
      </c>
      <c r="AQ229" s="29" t="str">
        <f t="shared" si="53"/>
        <v>3</v>
      </c>
      <c r="AR229" s="29" t="str">
        <f t="shared" si="54"/>
        <v/>
      </c>
      <c r="AS229" s="29" t="str">
        <f t="shared" si="55"/>
        <v/>
      </c>
      <c r="AT229" s="29" t="str">
        <f t="shared" si="56"/>
        <v>3</v>
      </c>
      <c r="AU229" s="29" t="str">
        <f t="shared" si="57"/>
        <v/>
      </c>
      <c r="AV229" s="29" t="str">
        <f t="shared" si="58"/>
        <v/>
      </c>
      <c r="AW229" s="45" t="str">
        <f t="shared" si="59"/>
        <v>3</v>
      </c>
    </row>
    <row r="230" spans="1:49" x14ac:dyDescent="0.25">
      <c r="A230" s="1">
        <v>1</v>
      </c>
      <c r="B230" s="1">
        <v>0</v>
      </c>
      <c r="C230" s="1">
        <v>0</v>
      </c>
      <c r="D230" s="1">
        <v>1</v>
      </c>
      <c r="E230" s="1">
        <v>1</v>
      </c>
      <c r="F230" s="1">
        <v>1</v>
      </c>
      <c r="G230" s="1">
        <v>0</v>
      </c>
      <c r="H230" s="1">
        <v>1</v>
      </c>
      <c r="I230" s="1">
        <v>1</v>
      </c>
      <c r="J230" s="1">
        <v>0</v>
      </c>
      <c r="K230" s="1">
        <v>0</v>
      </c>
      <c r="L230" s="1">
        <v>0</v>
      </c>
      <c r="M230" s="1">
        <v>0</v>
      </c>
      <c r="N230" s="1">
        <v>1</v>
      </c>
      <c r="O230" s="1">
        <v>1</v>
      </c>
      <c r="P230" s="1">
        <v>1</v>
      </c>
      <c r="Q230" s="1">
        <v>1</v>
      </c>
      <c r="R230" s="1">
        <v>1</v>
      </c>
      <c r="T230" s="1">
        <v>216</v>
      </c>
      <c r="V230" s="1">
        <v>0.12751000000000001</v>
      </c>
      <c r="W230" s="1">
        <v>4.4000000000000003E-3</v>
      </c>
      <c r="X230" s="1">
        <v>6.8210000000000007E-2</v>
      </c>
      <c r="Y230" s="1">
        <v>2.99E-3</v>
      </c>
      <c r="Z230" s="1">
        <v>5.0369999999999998E-2</v>
      </c>
      <c r="AA230" s="1">
        <v>4.9730000000000003E-2</v>
      </c>
      <c r="AB230" s="1">
        <v>0.30914000000000003</v>
      </c>
      <c r="AC230" s="1">
        <v>0.38763999999999998</v>
      </c>
      <c r="AE230" s="1">
        <v>8</v>
      </c>
      <c r="AG230" s="8">
        <f t="shared" si="45"/>
        <v>0.79688000000000003</v>
      </c>
      <c r="AH230" s="8">
        <f t="shared" si="46"/>
        <v>0.76798</v>
      </c>
      <c r="AI230" s="8">
        <f t="shared" si="47"/>
        <v>0.44475999999999999</v>
      </c>
      <c r="AK230" s="26" t="str">
        <f t="shared" si="48"/>
        <v>Mastered</v>
      </c>
      <c r="AL230" s="26" t="str">
        <f t="shared" si="49"/>
        <v>Mastered</v>
      </c>
      <c r="AM230" s="26" t="str">
        <f t="shared" si="50"/>
        <v>Unclassified</v>
      </c>
      <c r="AO230" s="29" t="str">
        <f t="shared" si="51"/>
        <v>1</v>
      </c>
      <c r="AP230" s="29" t="str">
        <f t="shared" si="52"/>
        <v/>
      </c>
      <c r="AQ230" s="29" t="str">
        <f t="shared" si="53"/>
        <v/>
      </c>
      <c r="AR230" s="29" t="str">
        <f t="shared" si="54"/>
        <v>1</v>
      </c>
      <c r="AS230" s="29" t="str">
        <f t="shared" si="55"/>
        <v/>
      </c>
      <c r="AT230" s="29" t="str">
        <f t="shared" si="56"/>
        <v/>
      </c>
      <c r="AU230" s="29" t="str">
        <f t="shared" si="57"/>
        <v/>
      </c>
      <c r="AV230" s="29" t="str">
        <f t="shared" si="58"/>
        <v>2</v>
      </c>
      <c r="AW230" s="45" t="str">
        <f t="shared" si="59"/>
        <v/>
      </c>
    </row>
    <row r="231" spans="1:49" x14ac:dyDescent="0.25">
      <c r="A231" s="1">
        <v>0</v>
      </c>
      <c r="B231" s="1">
        <v>0</v>
      </c>
      <c r="C231" s="1">
        <v>0</v>
      </c>
      <c r="D231" s="1">
        <v>1</v>
      </c>
      <c r="E231" s="1">
        <v>1</v>
      </c>
      <c r="F231" s="1">
        <v>0</v>
      </c>
      <c r="G231" s="1">
        <v>1</v>
      </c>
      <c r="H231" s="1">
        <v>1</v>
      </c>
      <c r="I231" s="1">
        <v>1</v>
      </c>
      <c r="J231" s="1">
        <v>1</v>
      </c>
      <c r="K231" s="1">
        <v>1</v>
      </c>
      <c r="L231" s="1">
        <v>1</v>
      </c>
      <c r="M231" s="1">
        <v>0</v>
      </c>
      <c r="N231" s="1">
        <v>0</v>
      </c>
      <c r="O231" s="1">
        <v>1</v>
      </c>
      <c r="P231" s="1">
        <v>1</v>
      </c>
      <c r="Q231" s="1">
        <v>0</v>
      </c>
      <c r="R231" s="1">
        <v>1</v>
      </c>
      <c r="T231" s="1">
        <v>217</v>
      </c>
      <c r="V231" s="1">
        <v>9.7379999999999994E-2</v>
      </c>
      <c r="W231" s="1">
        <v>6.0979999999999999E-2</v>
      </c>
      <c r="X231" s="1">
        <v>7.43E-3</v>
      </c>
      <c r="Y231" s="1">
        <v>9.7400000000000004E-3</v>
      </c>
      <c r="Z231" s="1">
        <v>1.5679999999999999E-2</v>
      </c>
      <c r="AA231" s="1">
        <v>0.28070000000000001</v>
      </c>
      <c r="AB231" s="1">
        <v>1.372E-2</v>
      </c>
      <c r="AC231" s="1">
        <v>0.51436000000000004</v>
      </c>
      <c r="AE231" s="1">
        <v>8</v>
      </c>
      <c r="AG231" s="8">
        <f t="shared" si="45"/>
        <v>0.82445999999999997</v>
      </c>
      <c r="AH231" s="8">
        <f t="shared" si="46"/>
        <v>0.54525000000000001</v>
      </c>
      <c r="AI231" s="8">
        <f t="shared" si="47"/>
        <v>0.86577999999999999</v>
      </c>
      <c r="AK231" s="26" t="str">
        <f t="shared" si="48"/>
        <v>Mastered</v>
      </c>
      <c r="AL231" s="26" t="str">
        <f t="shared" si="49"/>
        <v>Unclassified</v>
      </c>
      <c r="AM231" s="26" t="str">
        <f t="shared" si="50"/>
        <v>Mastered</v>
      </c>
      <c r="AO231" s="29" t="str">
        <f t="shared" si="51"/>
        <v>1</v>
      </c>
      <c r="AP231" s="29" t="str">
        <f t="shared" si="52"/>
        <v/>
      </c>
      <c r="AQ231" s="29" t="str">
        <f t="shared" si="53"/>
        <v/>
      </c>
      <c r="AR231" s="29" t="str">
        <f t="shared" si="54"/>
        <v/>
      </c>
      <c r="AS231" s="29" t="str">
        <f t="shared" si="55"/>
        <v>2</v>
      </c>
      <c r="AT231" s="29" t="str">
        <f t="shared" si="56"/>
        <v/>
      </c>
      <c r="AU231" s="29" t="str">
        <f t="shared" si="57"/>
        <v>1</v>
      </c>
      <c r="AV231" s="29" t="str">
        <f t="shared" si="58"/>
        <v/>
      </c>
      <c r="AW231" s="45" t="str">
        <f t="shared" si="59"/>
        <v/>
      </c>
    </row>
    <row r="232" spans="1:49" x14ac:dyDescent="0.25">
      <c r="A232" s="1">
        <v>0</v>
      </c>
      <c r="B232" s="1">
        <v>0</v>
      </c>
      <c r="C232" s="1">
        <v>0</v>
      </c>
      <c r="D232" s="1">
        <v>1</v>
      </c>
      <c r="E232" s="1">
        <v>0</v>
      </c>
      <c r="F232" s="1">
        <v>1</v>
      </c>
      <c r="G232" s="1">
        <v>1</v>
      </c>
      <c r="H232" s="1">
        <v>1</v>
      </c>
      <c r="I232" s="1">
        <v>1</v>
      </c>
      <c r="J232" s="1">
        <v>1</v>
      </c>
      <c r="K232" s="1">
        <v>0</v>
      </c>
      <c r="L232" s="1">
        <v>1</v>
      </c>
      <c r="M232" s="1">
        <v>0</v>
      </c>
      <c r="N232" s="1">
        <v>0</v>
      </c>
      <c r="O232" s="1">
        <v>1</v>
      </c>
      <c r="P232" s="1">
        <v>1</v>
      </c>
      <c r="Q232" s="1">
        <v>0</v>
      </c>
      <c r="R232" s="1">
        <v>1</v>
      </c>
      <c r="T232" s="1">
        <v>218</v>
      </c>
      <c r="V232" s="1">
        <v>0.27677000000000002</v>
      </c>
      <c r="W232" s="1">
        <v>4.1529999999999997E-2</v>
      </c>
      <c r="X232" s="1">
        <v>2.5409999999999999E-2</v>
      </c>
      <c r="Y232" s="1">
        <v>6.94E-3</v>
      </c>
      <c r="Z232" s="1">
        <v>4.4560000000000002E-2</v>
      </c>
      <c r="AA232" s="1">
        <v>0.19119</v>
      </c>
      <c r="AB232" s="1">
        <v>4.6949999999999999E-2</v>
      </c>
      <c r="AC232" s="1">
        <v>0.36664999999999998</v>
      </c>
      <c r="AE232" s="1">
        <v>8</v>
      </c>
      <c r="AG232" s="8">
        <f t="shared" si="45"/>
        <v>0.64934999999999998</v>
      </c>
      <c r="AH232" s="8">
        <f t="shared" si="46"/>
        <v>0.44594999999999996</v>
      </c>
      <c r="AI232" s="8">
        <f t="shared" si="47"/>
        <v>0.6063099999999999</v>
      </c>
      <c r="AK232" s="26" t="str">
        <f t="shared" si="48"/>
        <v>Mastered</v>
      </c>
      <c r="AL232" s="26" t="str">
        <f t="shared" si="49"/>
        <v>Unclassified</v>
      </c>
      <c r="AM232" s="26" t="str">
        <f t="shared" si="50"/>
        <v>Unclassified</v>
      </c>
      <c r="AO232" s="29" t="str">
        <f t="shared" si="51"/>
        <v>1</v>
      </c>
      <c r="AP232" s="29" t="str">
        <f t="shared" si="52"/>
        <v/>
      </c>
      <c r="AQ232" s="29" t="str">
        <f t="shared" si="53"/>
        <v/>
      </c>
      <c r="AR232" s="29" t="str">
        <f t="shared" si="54"/>
        <v/>
      </c>
      <c r="AS232" s="29" t="str">
        <f t="shared" si="55"/>
        <v>2</v>
      </c>
      <c r="AT232" s="29" t="str">
        <f t="shared" si="56"/>
        <v/>
      </c>
      <c r="AU232" s="29" t="str">
        <f t="shared" si="57"/>
        <v/>
      </c>
      <c r="AV232" s="29" t="str">
        <f t="shared" si="58"/>
        <v>2</v>
      </c>
      <c r="AW232" s="45" t="str">
        <f t="shared" si="59"/>
        <v/>
      </c>
    </row>
    <row r="233" spans="1:49" x14ac:dyDescent="0.25">
      <c r="A233" s="1">
        <v>1</v>
      </c>
      <c r="B233" s="1">
        <v>0</v>
      </c>
      <c r="C233" s="1">
        <v>1</v>
      </c>
      <c r="D233" s="1">
        <v>0</v>
      </c>
      <c r="E233" s="1">
        <v>1</v>
      </c>
      <c r="F233" s="1">
        <v>1</v>
      </c>
      <c r="G233" s="1">
        <v>1</v>
      </c>
      <c r="H233" s="1">
        <v>1</v>
      </c>
      <c r="I233" s="1">
        <v>1</v>
      </c>
      <c r="J233" s="1">
        <v>1</v>
      </c>
      <c r="K233" s="1">
        <v>1</v>
      </c>
      <c r="L233" s="1">
        <v>1</v>
      </c>
      <c r="M233" s="1">
        <v>0</v>
      </c>
      <c r="N233" s="1">
        <v>1</v>
      </c>
      <c r="O233" s="1">
        <v>1</v>
      </c>
      <c r="P233" s="1">
        <v>1</v>
      </c>
      <c r="Q233" s="1">
        <v>0</v>
      </c>
      <c r="R233" s="1">
        <v>0</v>
      </c>
      <c r="T233" s="1">
        <v>219</v>
      </c>
      <c r="V233" s="1">
        <v>2.1100000000000001E-2</v>
      </c>
      <c r="W233" s="1">
        <v>5.1799999999999997E-3</v>
      </c>
      <c r="X233" s="1">
        <v>3.5599999999999998E-3</v>
      </c>
      <c r="Y233" s="1">
        <v>1.98E-3</v>
      </c>
      <c r="Z233" s="1">
        <v>2.3779999999999999E-2</v>
      </c>
      <c r="AA233" s="1">
        <v>0.16692000000000001</v>
      </c>
      <c r="AB233" s="1">
        <v>4.6030000000000001E-2</v>
      </c>
      <c r="AC233" s="1">
        <v>0.73145000000000004</v>
      </c>
      <c r="AE233" s="1">
        <v>8</v>
      </c>
      <c r="AG233" s="8">
        <f t="shared" si="45"/>
        <v>0.96818000000000004</v>
      </c>
      <c r="AH233" s="8">
        <f t="shared" si="46"/>
        <v>0.78302000000000005</v>
      </c>
      <c r="AI233" s="8">
        <f t="shared" si="47"/>
        <v>0.90553000000000006</v>
      </c>
      <c r="AK233" s="26" t="str">
        <f t="shared" si="48"/>
        <v>Mastered</v>
      </c>
      <c r="AL233" s="26" t="str">
        <f t="shared" si="49"/>
        <v>Mastered</v>
      </c>
      <c r="AM233" s="26" t="str">
        <f t="shared" si="50"/>
        <v>Mastered</v>
      </c>
      <c r="AO233" s="29" t="str">
        <f t="shared" si="51"/>
        <v>1</v>
      </c>
      <c r="AP233" s="29" t="str">
        <f t="shared" si="52"/>
        <v/>
      </c>
      <c r="AQ233" s="29" t="str">
        <f t="shared" si="53"/>
        <v/>
      </c>
      <c r="AR233" s="29" t="str">
        <f t="shared" si="54"/>
        <v>1</v>
      </c>
      <c r="AS233" s="29" t="str">
        <f t="shared" si="55"/>
        <v/>
      </c>
      <c r="AT233" s="29" t="str">
        <f t="shared" si="56"/>
        <v/>
      </c>
      <c r="AU233" s="29" t="str">
        <f t="shared" si="57"/>
        <v>1</v>
      </c>
      <c r="AV233" s="29" t="str">
        <f t="shared" si="58"/>
        <v/>
      </c>
      <c r="AW233" s="45" t="str">
        <f t="shared" si="59"/>
        <v/>
      </c>
    </row>
    <row r="234" spans="1:49" x14ac:dyDescent="0.25">
      <c r="A234" s="1">
        <v>1</v>
      </c>
      <c r="B234" s="1">
        <v>1</v>
      </c>
      <c r="C234" s="1">
        <v>1</v>
      </c>
      <c r="D234" s="1">
        <v>0</v>
      </c>
      <c r="E234" s="1">
        <v>1</v>
      </c>
      <c r="F234" s="1">
        <v>1</v>
      </c>
      <c r="G234" s="1">
        <v>1</v>
      </c>
      <c r="H234" s="1">
        <v>1</v>
      </c>
      <c r="I234" s="1">
        <v>1</v>
      </c>
      <c r="J234" s="1">
        <v>0</v>
      </c>
      <c r="K234" s="1">
        <v>1</v>
      </c>
      <c r="L234" s="1">
        <v>1</v>
      </c>
      <c r="M234" s="1">
        <v>0</v>
      </c>
      <c r="N234" s="1">
        <v>0</v>
      </c>
      <c r="O234" s="1">
        <v>1</v>
      </c>
      <c r="P234" s="1">
        <v>0</v>
      </c>
      <c r="Q234" s="1">
        <v>0</v>
      </c>
      <c r="R234" s="1">
        <v>1</v>
      </c>
      <c r="T234" s="1">
        <v>220</v>
      </c>
      <c r="V234" s="1">
        <v>7.4069999999999997E-2</v>
      </c>
      <c r="W234" s="1">
        <v>1.2760000000000001E-2</v>
      </c>
      <c r="X234" s="1">
        <v>3.7859999999999998E-2</v>
      </c>
      <c r="Y234" s="1">
        <v>1.3650000000000001E-2</v>
      </c>
      <c r="Z234" s="1">
        <v>1.193E-2</v>
      </c>
      <c r="AA234" s="1">
        <v>5.8729999999999997E-2</v>
      </c>
      <c r="AB234" s="1">
        <v>6.9940000000000002E-2</v>
      </c>
      <c r="AC234" s="1">
        <v>0.72106000000000003</v>
      </c>
      <c r="AE234" s="1">
        <v>8</v>
      </c>
      <c r="AG234" s="8">
        <f t="shared" si="45"/>
        <v>0.86166000000000009</v>
      </c>
      <c r="AH234" s="8">
        <f t="shared" si="46"/>
        <v>0.84251000000000009</v>
      </c>
      <c r="AI234" s="8">
        <f t="shared" si="47"/>
        <v>0.80620000000000003</v>
      </c>
      <c r="AK234" s="26" t="str">
        <f t="shared" si="48"/>
        <v>Mastered</v>
      </c>
      <c r="AL234" s="26" t="str">
        <f t="shared" si="49"/>
        <v>Mastered</v>
      </c>
      <c r="AM234" s="26" t="str">
        <f t="shared" si="50"/>
        <v>Mastered</v>
      </c>
      <c r="AO234" s="29" t="str">
        <f t="shared" si="51"/>
        <v>1</v>
      </c>
      <c r="AP234" s="29" t="str">
        <f t="shared" si="52"/>
        <v/>
      </c>
      <c r="AQ234" s="29" t="str">
        <f t="shared" si="53"/>
        <v/>
      </c>
      <c r="AR234" s="29" t="str">
        <f t="shared" si="54"/>
        <v>1</v>
      </c>
      <c r="AS234" s="29" t="str">
        <f t="shared" si="55"/>
        <v/>
      </c>
      <c r="AT234" s="29" t="str">
        <f t="shared" si="56"/>
        <v/>
      </c>
      <c r="AU234" s="29" t="str">
        <f t="shared" si="57"/>
        <v>1</v>
      </c>
      <c r="AV234" s="29" t="str">
        <f t="shared" si="58"/>
        <v/>
      </c>
      <c r="AW234" s="45" t="str">
        <f t="shared" si="59"/>
        <v/>
      </c>
    </row>
    <row r="235" spans="1:49" x14ac:dyDescent="0.25">
      <c r="A235" s="1">
        <v>1</v>
      </c>
      <c r="B235" s="1">
        <v>1</v>
      </c>
      <c r="C235" s="1">
        <v>1</v>
      </c>
      <c r="D235" s="1">
        <v>1</v>
      </c>
      <c r="E235" s="1">
        <v>1</v>
      </c>
      <c r="F235" s="1">
        <v>1</v>
      </c>
      <c r="G235" s="1">
        <v>0</v>
      </c>
      <c r="H235" s="1">
        <v>1</v>
      </c>
      <c r="I235" s="1">
        <v>1</v>
      </c>
      <c r="J235" s="1">
        <v>0</v>
      </c>
      <c r="K235" s="1">
        <v>1</v>
      </c>
      <c r="L235" s="1">
        <v>1</v>
      </c>
      <c r="M235" s="1">
        <v>1</v>
      </c>
      <c r="N235" s="1">
        <v>1</v>
      </c>
      <c r="O235" s="1">
        <v>0</v>
      </c>
      <c r="P235" s="1">
        <v>1</v>
      </c>
      <c r="Q235" s="1">
        <v>0</v>
      </c>
      <c r="R235" s="1">
        <v>1</v>
      </c>
      <c r="T235" s="1">
        <v>221</v>
      </c>
      <c r="V235" s="1">
        <v>5.3940000000000002E-2</v>
      </c>
      <c r="W235" s="1">
        <v>1.17E-3</v>
      </c>
      <c r="X235" s="1">
        <v>2.7570000000000001E-2</v>
      </c>
      <c r="Y235" s="1">
        <v>1.25E-3</v>
      </c>
      <c r="Z235" s="1">
        <v>6.0810000000000003E-2</v>
      </c>
      <c r="AA235" s="1">
        <v>3.7560000000000003E-2</v>
      </c>
      <c r="AB235" s="1">
        <v>0.35660999999999998</v>
      </c>
      <c r="AC235" s="1">
        <v>0.46111000000000002</v>
      </c>
      <c r="AE235" s="1">
        <v>8</v>
      </c>
      <c r="AG235" s="8">
        <f t="shared" si="45"/>
        <v>0.91609000000000007</v>
      </c>
      <c r="AH235" s="8">
        <f t="shared" si="46"/>
        <v>0.84654000000000007</v>
      </c>
      <c r="AI235" s="8">
        <f t="shared" si="47"/>
        <v>0.50109000000000004</v>
      </c>
      <c r="AK235" s="26" t="str">
        <f t="shared" si="48"/>
        <v>Mastered</v>
      </c>
      <c r="AL235" s="26" t="str">
        <f t="shared" si="49"/>
        <v>Mastered</v>
      </c>
      <c r="AM235" s="26" t="str">
        <f t="shared" si="50"/>
        <v>Unclassified</v>
      </c>
      <c r="AO235" s="29" t="str">
        <f t="shared" si="51"/>
        <v>1</v>
      </c>
      <c r="AP235" s="29" t="str">
        <f t="shared" si="52"/>
        <v/>
      </c>
      <c r="AQ235" s="29" t="str">
        <f t="shared" si="53"/>
        <v/>
      </c>
      <c r="AR235" s="29" t="str">
        <f t="shared" si="54"/>
        <v>1</v>
      </c>
      <c r="AS235" s="29" t="str">
        <f t="shared" si="55"/>
        <v/>
      </c>
      <c r="AT235" s="29" t="str">
        <f t="shared" si="56"/>
        <v/>
      </c>
      <c r="AU235" s="29" t="str">
        <f t="shared" si="57"/>
        <v/>
      </c>
      <c r="AV235" s="29" t="str">
        <f t="shared" si="58"/>
        <v>2</v>
      </c>
      <c r="AW235" s="45" t="str">
        <f t="shared" si="59"/>
        <v/>
      </c>
    </row>
    <row r="236" spans="1:49" x14ac:dyDescent="0.25">
      <c r="A236" s="1">
        <v>1</v>
      </c>
      <c r="B236" s="1">
        <v>1</v>
      </c>
      <c r="C236" s="1">
        <v>1</v>
      </c>
      <c r="D236" s="1">
        <v>0</v>
      </c>
      <c r="E236" s="1">
        <v>1</v>
      </c>
      <c r="F236" s="1">
        <v>1</v>
      </c>
      <c r="G236" s="1">
        <v>1</v>
      </c>
      <c r="H236" s="1">
        <v>1</v>
      </c>
      <c r="I236" s="1">
        <v>1</v>
      </c>
      <c r="J236" s="1">
        <v>1</v>
      </c>
      <c r="K236" s="1">
        <v>0</v>
      </c>
      <c r="L236" s="1">
        <v>1</v>
      </c>
      <c r="M236" s="1">
        <v>0</v>
      </c>
      <c r="N236" s="1">
        <v>0</v>
      </c>
      <c r="O236" s="1">
        <v>0</v>
      </c>
      <c r="P236" s="1">
        <v>1</v>
      </c>
      <c r="Q236" s="1">
        <v>0</v>
      </c>
      <c r="R236" s="1">
        <v>1</v>
      </c>
      <c r="T236" s="1">
        <v>222</v>
      </c>
      <c r="V236" s="1">
        <v>0.16566</v>
      </c>
      <c r="W236" s="1">
        <v>1.359E-2</v>
      </c>
      <c r="X236" s="1">
        <v>7.6780000000000001E-2</v>
      </c>
      <c r="Y236" s="1">
        <v>9.5300000000000003E-3</v>
      </c>
      <c r="Z236" s="1">
        <v>2.6669999999999999E-2</v>
      </c>
      <c r="AA236" s="1">
        <v>6.2570000000000001E-2</v>
      </c>
      <c r="AB236" s="1">
        <v>0.14185</v>
      </c>
      <c r="AC236" s="1">
        <v>0.50334000000000001</v>
      </c>
      <c r="AE236" s="1">
        <v>8</v>
      </c>
      <c r="AG236" s="8">
        <f t="shared" si="45"/>
        <v>0.73443000000000003</v>
      </c>
      <c r="AH236" s="8">
        <f t="shared" si="46"/>
        <v>0.73150000000000004</v>
      </c>
      <c r="AI236" s="8">
        <f t="shared" si="47"/>
        <v>0.58903000000000005</v>
      </c>
      <c r="AK236" s="26" t="str">
        <f t="shared" si="48"/>
        <v>Mastered</v>
      </c>
      <c r="AL236" s="26" t="str">
        <f t="shared" si="49"/>
        <v>Mastered</v>
      </c>
      <c r="AM236" s="26" t="str">
        <f t="shared" si="50"/>
        <v>Unclassified</v>
      </c>
      <c r="AO236" s="29" t="str">
        <f t="shared" si="51"/>
        <v>1</v>
      </c>
      <c r="AP236" s="29" t="str">
        <f t="shared" si="52"/>
        <v/>
      </c>
      <c r="AQ236" s="29" t="str">
        <f t="shared" si="53"/>
        <v/>
      </c>
      <c r="AR236" s="29" t="str">
        <f t="shared" si="54"/>
        <v>1</v>
      </c>
      <c r="AS236" s="29" t="str">
        <f t="shared" si="55"/>
        <v/>
      </c>
      <c r="AT236" s="29" t="str">
        <f t="shared" si="56"/>
        <v/>
      </c>
      <c r="AU236" s="29" t="str">
        <f t="shared" si="57"/>
        <v/>
      </c>
      <c r="AV236" s="29" t="str">
        <f t="shared" si="58"/>
        <v>2</v>
      </c>
      <c r="AW236" s="45" t="str">
        <f t="shared" si="59"/>
        <v/>
      </c>
    </row>
    <row r="237" spans="1:49" x14ac:dyDescent="0.25">
      <c r="A237" s="1">
        <v>0</v>
      </c>
      <c r="B237" s="1">
        <v>0</v>
      </c>
      <c r="C237" s="1">
        <v>1</v>
      </c>
      <c r="D237" s="1">
        <v>1</v>
      </c>
      <c r="E237" s="1">
        <v>0</v>
      </c>
      <c r="F237" s="1">
        <v>0</v>
      </c>
      <c r="G237" s="1">
        <v>1</v>
      </c>
      <c r="H237" s="1">
        <v>1</v>
      </c>
      <c r="I237" s="1">
        <v>1</v>
      </c>
      <c r="J237" s="1">
        <v>1</v>
      </c>
      <c r="K237" s="1">
        <v>1</v>
      </c>
      <c r="L237" s="1">
        <v>0</v>
      </c>
      <c r="M237" s="1">
        <v>0</v>
      </c>
      <c r="N237" s="1">
        <v>0</v>
      </c>
      <c r="O237" s="1">
        <v>0</v>
      </c>
      <c r="P237" s="1">
        <v>1</v>
      </c>
      <c r="Q237" s="1">
        <v>0</v>
      </c>
      <c r="R237" s="1">
        <v>0</v>
      </c>
      <c r="T237" s="1">
        <v>223</v>
      </c>
      <c r="V237" s="1">
        <v>0.79722999999999999</v>
      </c>
      <c r="W237" s="1">
        <v>3.8269999999999998E-2</v>
      </c>
      <c r="X237" s="1">
        <v>1.3769999999999999E-2</v>
      </c>
      <c r="Y237" s="1">
        <v>1.8E-3</v>
      </c>
      <c r="Z237" s="1">
        <v>4.4979999999999999E-2</v>
      </c>
      <c r="AA237" s="1">
        <v>6.1710000000000001E-2</v>
      </c>
      <c r="AB237" s="1">
        <v>8.9099999999999995E-3</v>
      </c>
      <c r="AC237" s="1">
        <v>3.3329999999999999E-2</v>
      </c>
      <c r="AE237" s="1">
        <v>1</v>
      </c>
      <c r="AG237" s="8">
        <f t="shared" si="45"/>
        <v>0.14893000000000001</v>
      </c>
      <c r="AH237" s="8">
        <f t="shared" si="46"/>
        <v>5.781E-2</v>
      </c>
      <c r="AI237" s="8">
        <f t="shared" si="47"/>
        <v>0.13511000000000001</v>
      </c>
      <c r="AK237" s="26" t="str">
        <f t="shared" si="48"/>
        <v>Not mastered</v>
      </c>
      <c r="AL237" s="26" t="str">
        <f t="shared" si="49"/>
        <v>Not mastered</v>
      </c>
      <c r="AM237" s="26" t="str">
        <f t="shared" si="50"/>
        <v>Not mastered</v>
      </c>
      <c r="AO237" s="29" t="str">
        <f t="shared" si="51"/>
        <v/>
      </c>
      <c r="AP237" s="29" t="str">
        <f t="shared" si="52"/>
        <v/>
      </c>
      <c r="AQ237" s="29" t="str">
        <f t="shared" si="53"/>
        <v>3</v>
      </c>
      <c r="AR237" s="29" t="str">
        <f t="shared" si="54"/>
        <v/>
      </c>
      <c r="AS237" s="29" t="str">
        <f t="shared" si="55"/>
        <v/>
      </c>
      <c r="AT237" s="29" t="str">
        <f t="shared" si="56"/>
        <v>3</v>
      </c>
      <c r="AU237" s="29" t="str">
        <f t="shared" si="57"/>
        <v/>
      </c>
      <c r="AV237" s="29" t="str">
        <f t="shared" si="58"/>
        <v/>
      </c>
      <c r="AW237" s="45" t="str">
        <f t="shared" si="59"/>
        <v>3</v>
      </c>
    </row>
    <row r="238" spans="1:49" x14ac:dyDescent="0.25">
      <c r="A238" s="1">
        <v>1</v>
      </c>
      <c r="B238" s="1">
        <v>0</v>
      </c>
      <c r="C238" s="1">
        <v>1</v>
      </c>
      <c r="D238" s="1">
        <v>1</v>
      </c>
      <c r="E238" s="1">
        <v>1</v>
      </c>
      <c r="F238" s="1">
        <v>0</v>
      </c>
      <c r="G238" s="1">
        <v>1</v>
      </c>
      <c r="H238" s="1">
        <v>1</v>
      </c>
      <c r="I238" s="1">
        <v>1</v>
      </c>
      <c r="J238" s="1">
        <v>0</v>
      </c>
      <c r="K238" s="1">
        <v>0</v>
      </c>
      <c r="L238" s="1">
        <v>1</v>
      </c>
      <c r="M238" s="1">
        <v>1</v>
      </c>
      <c r="N238" s="1">
        <v>0</v>
      </c>
      <c r="O238" s="1">
        <v>1</v>
      </c>
      <c r="P238" s="1">
        <v>1</v>
      </c>
      <c r="Q238" s="1">
        <v>0</v>
      </c>
      <c r="R238" s="1">
        <v>1</v>
      </c>
      <c r="T238" s="1">
        <v>224</v>
      </c>
      <c r="V238" s="1">
        <v>8.6239999999999997E-2</v>
      </c>
      <c r="W238" s="1">
        <v>7.8589999999999993E-2</v>
      </c>
      <c r="X238" s="1">
        <v>5.9699999999999996E-3</v>
      </c>
      <c r="Y238" s="1">
        <v>8.2199999999999999E-3</v>
      </c>
      <c r="Z238" s="1">
        <v>1.389E-2</v>
      </c>
      <c r="AA238" s="1">
        <v>0.36176000000000003</v>
      </c>
      <c r="AB238" s="1">
        <v>1.102E-2</v>
      </c>
      <c r="AC238" s="1">
        <v>0.43431999999999998</v>
      </c>
      <c r="AE238" s="1">
        <v>8</v>
      </c>
      <c r="AG238" s="8">
        <f t="shared" si="45"/>
        <v>0.82099</v>
      </c>
      <c r="AH238" s="8">
        <f t="shared" si="46"/>
        <v>0.45952999999999999</v>
      </c>
      <c r="AI238" s="8">
        <f t="shared" si="47"/>
        <v>0.88288999999999995</v>
      </c>
      <c r="AK238" s="26" t="str">
        <f t="shared" si="48"/>
        <v>Mastered</v>
      </c>
      <c r="AL238" s="26" t="str">
        <f t="shared" si="49"/>
        <v>Unclassified</v>
      </c>
      <c r="AM238" s="26" t="str">
        <f t="shared" si="50"/>
        <v>Mastered</v>
      </c>
      <c r="AO238" s="29" t="str">
        <f t="shared" si="51"/>
        <v>1</v>
      </c>
      <c r="AP238" s="29" t="str">
        <f t="shared" si="52"/>
        <v/>
      </c>
      <c r="AQ238" s="29" t="str">
        <f t="shared" si="53"/>
        <v/>
      </c>
      <c r="AR238" s="29" t="str">
        <f t="shared" si="54"/>
        <v/>
      </c>
      <c r="AS238" s="29" t="str">
        <f t="shared" si="55"/>
        <v>2</v>
      </c>
      <c r="AT238" s="29" t="str">
        <f t="shared" si="56"/>
        <v/>
      </c>
      <c r="AU238" s="29" t="str">
        <f t="shared" si="57"/>
        <v>1</v>
      </c>
      <c r="AV238" s="29" t="str">
        <f t="shared" si="58"/>
        <v/>
      </c>
      <c r="AW238" s="45" t="str">
        <f t="shared" si="59"/>
        <v/>
      </c>
    </row>
    <row r="239" spans="1:49" x14ac:dyDescent="0.25">
      <c r="A239" s="1">
        <v>0</v>
      </c>
      <c r="B239" s="1">
        <v>0</v>
      </c>
      <c r="C239" s="1">
        <v>1</v>
      </c>
      <c r="D239" s="1">
        <v>1</v>
      </c>
      <c r="E239" s="1">
        <v>1</v>
      </c>
      <c r="F239" s="1">
        <v>0</v>
      </c>
      <c r="G239" s="1">
        <v>1</v>
      </c>
      <c r="H239" s="1">
        <v>0</v>
      </c>
      <c r="I239" s="1">
        <v>1</v>
      </c>
      <c r="J239" s="1">
        <v>1</v>
      </c>
      <c r="K239" s="1">
        <v>0</v>
      </c>
      <c r="L239" s="1">
        <v>1</v>
      </c>
      <c r="M239" s="1">
        <v>1</v>
      </c>
      <c r="N239" s="1">
        <v>1</v>
      </c>
      <c r="O239" s="1">
        <v>0</v>
      </c>
      <c r="P239" s="1">
        <v>1</v>
      </c>
      <c r="Q239" s="1">
        <v>0</v>
      </c>
      <c r="R239" s="1">
        <v>1</v>
      </c>
      <c r="T239" s="1">
        <v>225</v>
      </c>
      <c r="V239" s="1">
        <v>0.11215</v>
      </c>
      <c r="W239" s="1">
        <v>3.1910000000000001E-2</v>
      </c>
      <c r="X239" s="1">
        <v>7.7600000000000004E-3</v>
      </c>
      <c r="Y239" s="1">
        <v>3.3400000000000001E-3</v>
      </c>
      <c r="Z239" s="1">
        <v>4.2900000000000001E-2</v>
      </c>
      <c r="AA239" s="1">
        <v>0.34894999999999998</v>
      </c>
      <c r="AB239" s="1">
        <v>3.4049999999999997E-2</v>
      </c>
      <c r="AC239" s="1">
        <v>0.41893999999999998</v>
      </c>
      <c r="AE239" s="1">
        <v>8</v>
      </c>
      <c r="AG239" s="8">
        <f t="shared" si="45"/>
        <v>0.84483999999999992</v>
      </c>
      <c r="AH239" s="8">
        <f t="shared" si="46"/>
        <v>0.46409</v>
      </c>
      <c r="AI239" s="8">
        <f t="shared" si="47"/>
        <v>0.80313999999999997</v>
      </c>
      <c r="AK239" s="26" t="str">
        <f t="shared" si="48"/>
        <v>Mastered</v>
      </c>
      <c r="AL239" s="26" t="str">
        <f t="shared" si="49"/>
        <v>Unclassified</v>
      </c>
      <c r="AM239" s="26" t="str">
        <f t="shared" si="50"/>
        <v>Mastered</v>
      </c>
      <c r="AO239" s="29" t="str">
        <f t="shared" si="51"/>
        <v>1</v>
      </c>
      <c r="AP239" s="29" t="str">
        <f t="shared" si="52"/>
        <v/>
      </c>
      <c r="AQ239" s="29" t="str">
        <f t="shared" si="53"/>
        <v/>
      </c>
      <c r="AR239" s="29" t="str">
        <f t="shared" si="54"/>
        <v/>
      </c>
      <c r="AS239" s="29" t="str">
        <f t="shared" si="55"/>
        <v>2</v>
      </c>
      <c r="AT239" s="29" t="str">
        <f t="shared" si="56"/>
        <v/>
      </c>
      <c r="AU239" s="29" t="str">
        <f t="shared" si="57"/>
        <v>1</v>
      </c>
      <c r="AV239" s="29" t="str">
        <f t="shared" si="58"/>
        <v/>
      </c>
      <c r="AW239" s="45" t="str">
        <f t="shared" si="59"/>
        <v/>
      </c>
    </row>
    <row r="240" spans="1:49" x14ac:dyDescent="0.25">
      <c r="A240" s="1">
        <v>1</v>
      </c>
      <c r="B240" s="1">
        <v>1</v>
      </c>
      <c r="C240" s="1">
        <v>1</v>
      </c>
      <c r="D240" s="1">
        <v>1</v>
      </c>
      <c r="E240" s="1">
        <v>1</v>
      </c>
      <c r="F240" s="1">
        <v>0</v>
      </c>
      <c r="G240" s="1">
        <v>1</v>
      </c>
      <c r="H240" s="1">
        <v>1</v>
      </c>
      <c r="I240" s="1">
        <v>1</v>
      </c>
      <c r="J240" s="1">
        <v>1</v>
      </c>
      <c r="K240" s="1">
        <v>0</v>
      </c>
      <c r="L240" s="1">
        <v>1</v>
      </c>
      <c r="M240" s="1">
        <v>1</v>
      </c>
      <c r="N240" s="1">
        <v>0</v>
      </c>
      <c r="O240" s="1">
        <v>1</v>
      </c>
      <c r="P240" s="1">
        <v>1</v>
      </c>
      <c r="Q240" s="1">
        <v>0</v>
      </c>
      <c r="R240" s="1">
        <v>1</v>
      </c>
      <c r="T240" s="1">
        <v>226</v>
      </c>
      <c r="V240" s="1">
        <v>5.7369999999999997E-2</v>
      </c>
      <c r="W240" s="1">
        <v>5.6730000000000003E-2</v>
      </c>
      <c r="X240" s="1">
        <v>7.3899999999999999E-3</v>
      </c>
      <c r="Y240" s="1">
        <v>1.1050000000000001E-2</v>
      </c>
      <c r="Z240" s="1">
        <v>9.2399999999999999E-3</v>
      </c>
      <c r="AA240" s="1">
        <v>0.26113999999999998</v>
      </c>
      <c r="AB240" s="1">
        <v>1.3639999999999999E-2</v>
      </c>
      <c r="AC240" s="1">
        <v>0.58345000000000002</v>
      </c>
      <c r="AE240" s="1">
        <v>8</v>
      </c>
      <c r="AG240" s="8">
        <f t="shared" si="45"/>
        <v>0.86746999999999996</v>
      </c>
      <c r="AH240" s="8">
        <f t="shared" si="46"/>
        <v>0.61553000000000002</v>
      </c>
      <c r="AI240" s="8">
        <f t="shared" si="47"/>
        <v>0.91237000000000001</v>
      </c>
      <c r="AK240" s="26" t="str">
        <f t="shared" si="48"/>
        <v>Mastered</v>
      </c>
      <c r="AL240" s="26" t="str">
        <f t="shared" si="49"/>
        <v>Mastered</v>
      </c>
      <c r="AM240" s="26" t="str">
        <f t="shared" si="50"/>
        <v>Mastered</v>
      </c>
      <c r="AO240" s="29" t="str">
        <f t="shared" si="51"/>
        <v>1</v>
      </c>
      <c r="AP240" s="29" t="str">
        <f t="shared" si="52"/>
        <v/>
      </c>
      <c r="AQ240" s="29" t="str">
        <f t="shared" si="53"/>
        <v/>
      </c>
      <c r="AR240" s="29" t="str">
        <f t="shared" si="54"/>
        <v>1</v>
      </c>
      <c r="AS240" s="29" t="str">
        <f t="shared" si="55"/>
        <v/>
      </c>
      <c r="AT240" s="29" t="str">
        <f t="shared" si="56"/>
        <v/>
      </c>
      <c r="AU240" s="29" t="str">
        <f t="shared" si="57"/>
        <v>1</v>
      </c>
      <c r="AV240" s="29" t="str">
        <f t="shared" si="58"/>
        <v/>
      </c>
      <c r="AW240" s="45" t="str">
        <f t="shared" si="59"/>
        <v/>
      </c>
    </row>
    <row r="241" spans="1:49" x14ac:dyDescent="0.25">
      <c r="A241" s="1">
        <v>1</v>
      </c>
      <c r="B241" s="1">
        <v>1</v>
      </c>
      <c r="C241" s="1">
        <v>1</v>
      </c>
      <c r="D241" s="1">
        <v>1</v>
      </c>
      <c r="E241" s="1">
        <v>1</v>
      </c>
      <c r="F241" s="1">
        <v>0</v>
      </c>
      <c r="G241" s="1">
        <v>0</v>
      </c>
      <c r="H241" s="1">
        <v>0</v>
      </c>
      <c r="I241" s="1">
        <v>1</v>
      </c>
      <c r="J241" s="1">
        <v>0</v>
      </c>
      <c r="K241" s="1">
        <v>1</v>
      </c>
      <c r="L241" s="1">
        <v>0</v>
      </c>
      <c r="M241" s="1">
        <v>1</v>
      </c>
      <c r="N241" s="1">
        <v>0</v>
      </c>
      <c r="O241" s="1">
        <v>0</v>
      </c>
      <c r="P241" s="1">
        <v>1</v>
      </c>
      <c r="Q241" s="1">
        <v>0</v>
      </c>
      <c r="R241" s="1">
        <v>0</v>
      </c>
      <c r="T241" s="1">
        <v>227</v>
      </c>
      <c r="V241" s="1">
        <v>0.85319999999999996</v>
      </c>
      <c r="W241" s="1">
        <v>1.3310000000000001E-2</v>
      </c>
      <c r="X241" s="1">
        <v>7.4399999999999994E-2</v>
      </c>
      <c r="Y241" s="1">
        <v>2.63E-3</v>
      </c>
      <c r="Z241" s="1">
        <v>1.6330000000000001E-2</v>
      </c>
      <c r="AA241" s="1">
        <v>7.2899999999999996E-3</v>
      </c>
      <c r="AB241" s="1">
        <v>1.634E-2</v>
      </c>
      <c r="AC241" s="1">
        <v>1.6500000000000001E-2</v>
      </c>
      <c r="AE241" s="1">
        <v>1</v>
      </c>
      <c r="AG241" s="8">
        <f t="shared" si="45"/>
        <v>5.6460000000000003E-2</v>
      </c>
      <c r="AH241" s="8">
        <f t="shared" si="46"/>
        <v>0.10986999999999998</v>
      </c>
      <c r="AI241" s="8">
        <f t="shared" si="47"/>
        <v>3.9730000000000001E-2</v>
      </c>
      <c r="AK241" s="26" t="str">
        <f t="shared" si="48"/>
        <v>Not mastered</v>
      </c>
      <c r="AL241" s="26" t="str">
        <f t="shared" si="49"/>
        <v>Not mastered</v>
      </c>
      <c r="AM241" s="26" t="str">
        <f t="shared" si="50"/>
        <v>Not mastered</v>
      </c>
      <c r="AO241" s="29" t="str">
        <f t="shared" si="51"/>
        <v/>
      </c>
      <c r="AP241" s="29" t="str">
        <f t="shared" si="52"/>
        <v/>
      </c>
      <c r="AQ241" s="29" t="str">
        <f t="shared" si="53"/>
        <v>3</v>
      </c>
      <c r="AR241" s="29" t="str">
        <f t="shared" si="54"/>
        <v/>
      </c>
      <c r="AS241" s="29" t="str">
        <f t="shared" si="55"/>
        <v/>
      </c>
      <c r="AT241" s="29" t="str">
        <f t="shared" si="56"/>
        <v>3</v>
      </c>
      <c r="AU241" s="29" t="str">
        <f t="shared" si="57"/>
        <v/>
      </c>
      <c r="AV241" s="29" t="str">
        <f t="shared" si="58"/>
        <v/>
      </c>
      <c r="AW241" s="45" t="str">
        <f t="shared" si="59"/>
        <v>3</v>
      </c>
    </row>
    <row r="242" spans="1:49" x14ac:dyDescent="0.25">
      <c r="A242" s="1">
        <v>1</v>
      </c>
      <c r="B242" s="1">
        <v>1</v>
      </c>
      <c r="C242" s="1">
        <v>0</v>
      </c>
      <c r="D242" s="1">
        <v>1</v>
      </c>
      <c r="E242" s="1">
        <v>1</v>
      </c>
      <c r="F242" s="1">
        <v>0</v>
      </c>
      <c r="G242" s="1">
        <v>1</v>
      </c>
      <c r="H242" s="1">
        <v>1</v>
      </c>
      <c r="I242" s="1">
        <v>1</v>
      </c>
      <c r="J242" s="1">
        <v>0</v>
      </c>
      <c r="K242" s="1">
        <v>0</v>
      </c>
      <c r="L242" s="1">
        <v>1</v>
      </c>
      <c r="M242" s="1">
        <v>0</v>
      </c>
      <c r="N242" s="1">
        <v>1</v>
      </c>
      <c r="O242" s="1">
        <v>0</v>
      </c>
      <c r="P242" s="1">
        <v>0</v>
      </c>
      <c r="Q242" s="1">
        <v>0</v>
      </c>
      <c r="R242" s="1">
        <v>0</v>
      </c>
      <c r="T242" s="1">
        <v>228</v>
      </c>
      <c r="V242" s="1">
        <v>0.12307999999999999</v>
      </c>
      <c r="W242" s="1">
        <v>7.4200000000000004E-3</v>
      </c>
      <c r="X242" s="1">
        <v>9.7300000000000008E-3</v>
      </c>
      <c r="Y242" s="1">
        <v>9.6000000000000002E-4</v>
      </c>
      <c r="Z242" s="1">
        <v>0.13875999999999999</v>
      </c>
      <c r="AA242" s="1">
        <v>0.23916999999999999</v>
      </c>
      <c r="AB242" s="1">
        <v>0.12589</v>
      </c>
      <c r="AC242" s="1">
        <v>0.35497000000000001</v>
      </c>
      <c r="AE242" s="1">
        <v>8</v>
      </c>
      <c r="AG242" s="8">
        <f t="shared" si="45"/>
        <v>0.85878999999999994</v>
      </c>
      <c r="AH242" s="8">
        <f t="shared" si="46"/>
        <v>0.49155000000000004</v>
      </c>
      <c r="AI242" s="8">
        <f t="shared" si="47"/>
        <v>0.60251999999999994</v>
      </c>
      <c r="AK242" s="26" t="str">
        <f t="shared" si="48"/>
        <v>Mastered</v>
      </c>
      <c r="AL242" s="26" t="str">
        <f t="shared" si="49"/>
        <v>Unclassified</v>
      </c>
      <c r="AM242" s="26" t="str">
        <f t="shared" si="50"/>
        <v>Unclassified</v>
      </c>
      <c r="AO242" s="29" t="str">
        <f t="shared" si="51"/>
        <v>1</v>
      </c>
      <c r="AP242" s="29" t="str">
        <f t="shared" si="52"/>
        <v/>
      </c>
      <c r="AQ242" s="29" t="str">
        <f t="shared" si="53"/>
        <v/>
      </c>
      <c r="AR242" s="29" t="str">
        <f t="shared" si="54"/>
        <v/>
      </c>
      <c r="AS242" s="29" t="str">
        <f t="shared" si="55"/>
        <v>2</v>
      </c>
      <c r="AT242" s="29" t="str">
        <f t="shared" si="56"/>
        <v/>
      </c>
      <c r="AU242" s="29" t="str">
        <f t="shared" si="57"/>
        <v/>
      </c>
      <c r="AV242" s="29" t="str">
        <f t="shared" si="58"/>
        <v>2</v>
      </c>
      <c r="AW242" s="45" t="str">
        <f t="shared" si="59"/>
        <v/>
      </c>
    </row>
    <row r="243" spans="1:49" x14ac:dyDescent="0.25">
      <c r="A243" s="1">
        <v>1</v>
      </c>
      <c r="B243" s="1">
        <v>1</v>
      </c>
      <c r="C243" s="1">
        <v>1</v>
      </c>
      <c r="D243" s="1">
        <v>1</v>
      </c>
      <c r="E243" s="1">
        <v>1</v>
      </c>
      <c r="F243" s="1">
        <v>1</v>
      </c>
      <c r="G243" s="1">
        <v>0</v>
      </c>
      <c r="H243" s="1">
        <v>1</v>
      </c>
      <c r="I243" s="1">
        <v>1</v>
      </c>
      <c r="J243" s="1">
        <v>1</v>
      </c>
      <c r="K243" s="1">
        <v>0</v>
      </c>
      <c r="L243" s="1">
        <v>1</v>
      </c>
      <c r="M243" s="1">
        <v>0</v>
      </c>
      <c r="N243" s="1">
        <v>0</v>
      </c>
      <c r="O243" s="1">
        <v>1</v>
      </c>
      <c r="P243" s="1">
        <v>0</v>
      </c>
      <c r="Q243" s="1">
        <v>1</v>
      </c>
      <c r="R243" s="1">
        <v>1</v>
      </c>
      <c r="T243" s="1">
        <v>229</v>
      </c>
      <c r="V243" s="1">
        <v>0.17705000000000001</v>
      </c>
      <c r="W243" s="1">
        <v>3.9699999999999996E-3</v>
      </c>
      <c r="X243" s="1">
        <v>0.17626</v>
      </c>
      <c r="Y243" s="1">
        <v>5.0200000000000002E-3</v>
      </c>
      <c r="Z243" s="1">
        <v>2.8510000000000001E-2</v>
      </c>
      <c r="AA243" s="1">
        <v>1.8290000000000001E-2</v>
      </c>
      <c r="AB243" s="1">
        <v>0.32562999999999998</v>
      </c>
      <c r="AC243" s="1">
        <v>0.26527000000000001</v>
      </c>
      <c r="AE243" s="1">
        <v>7</v>
      </c>
      <c r="AG243" s="8">
        <f t="shared" si="45"/>
        <v>0.63769999999999993</v>
      </c>
      <c r="AH243" s="8">
        <f t="shared" si="46"/>
        <v>0.77217999999999998</v>
      </c>
      <c r="AI243" s="8">
        <f t="shared" si="47"/>
        <v>0.29254999999999998</v>
      </c>
      <c r="AK243" s="26" t="str">
        <f t="shared" si="48"/>
        <v>Mastered</v>
      </c>
      <c r="AL243" s="26" t="str">
        <f t="shared" si="49"/>
        <v>Mastered</v>
      </c>
      <c r="AM243" s="26" t="str">
        <f t="shared" si="50"/>
        <v>Not mastered</v>
      </c>
      <c r="AO243" s="29" t="str">
        <f t="shared" si="51"/>
        <v>1</v>
      </c>
      <c r="AP243" s="29" t="str">
        <f t="shared" si="52"/>
        <v/>
      </c>
      <c r="AQ243" s="29" t="str">
        <f t="shared" si="53"/>
        <v/>
      </c>
      <c r="AR243" s="29" t="str">
        <f t="shared" si="54"/>
        <v>1</v>
      </c>
      <c r="AS243" s="29" t="str">
        <f t="shared" si="55"/>
        <v/>
      </c>
      <c r="AT243" s="29" t="str">
        <f t="shared" si="56"/>
        <v/>
      </c>
      <c r="AU243" s="29" t="str">
        <f t="shared" si="57"/>
        <v/>
      </c>
      <c r="AV243" s="29" t="str">
        <f t="shared" si="58"/>
        <v/>
      </c>
      <c r="AW243" s="45" t="str">
        <f t="shared" si="59"/>
        <v>3</v>
      </c>
    </row>
    <row r="244" spans="1:49" x14ac:dyDescent="0.25">
      <c r="A244" s="1">
        <v>1</v>
      </c>
      <c r="B244" s="1">
        <v>0</v>
      </c>
      <c r="C244" s="1">
        <v>1</v>
      </c>
      <c r="D244" s="1">
        <v>1</v>
      </c>
      <c r="E244" s="1">
        <v>1</v>
      </c>
      <c r="F244" s="1">
        <v>0</v>
      </c>
      <c r="G244" s="1">
        <v>1</v>
      </c>
      <c r="H244" s="1">
        <v>0</v>
      </c>
      <c r="I244" s="1">
        <v>1</v>
      </c>
      <c r="J244" s="1">
        <v>1</v>
      </c>
      <c r="K244" s="1">
        <v>1</v>
      </c>
      <c r="L244" s="1">
        <v>0</v>
      </c>
      <c r="M244" s="1">
        <v>1</v>
      </c>
      <c r="N244" s="1">
        <v>1</v>
      </c>
      <c r="O244" s="1">
        <v>1</v>
      </c>
      <c r="P244" s="1">
        <v>1</v>
      </c>
      <c r="Q244" s="1">
        <v>1</v>
      </c>
      <c r="R244" s="1">
        <v>1</v>
      </c>
      <c r="T244" s="1">
        <v>230</v>
      </c>
      <c r="V244" s="1">
        <v>3.3919999999999999E-2</v>
      </c>
      <c r="W244" s="1">
        <v>5.3289999999999997E-2</v>
      </c>
      <c r="X244" s="1">
        <v>5.5599999999999998E-3</v>
      </c>
      <c r="Y244" s="1">
        <v>1.5350000000000001E-2</v>
      </c>
      <c r="Z244" s="1">
        <v>4.5500000000000002E-3</v>
      </c>
      <c r="AA244" s="1">
        <v>0.20416000000000001</v>
      </c>
      <c r="AB244" s="1">
        <v>8.5500000000000003E-3</v>
      </c>
      <c r="AC244" s="1">
        <v>0.67462999999999995</v>
      </c>
      <c r="AE244" s="1">
        <v>8</v>
      </c>
      <c r="AG244" s="8">
        <f t="shared" si="45"/>
        <v>0.89188999999999996</v>
      </c>
      <c r="AH244" s="8">
        <f t="shared" si="46"/>
        <v>0.70408999999999999</v>
      </c>
      <c r="AI244" s="8">
        <f t="shared" si="47"/>
        <v>0.94742999999999999</v>
      </c>
      <c r="AK244" s="26" t="str">
        <f t="shared" si="48"/>
        <v>Mastered</v>
      </c>
      <c r="AL244" s="26" t="str">
        <f t="shared" si="49"/>
        <v>Mastered</v>
      </c>
      <c r="AM244" s="26" t="str">
        <f t="shared" si="50"/>
        <v>Mastered</v>
      </c>
      <c r="AO244" s="29" t="str">
        <f t="shared" si="51"/>
        <v>1</v>
      </c>
      <c r="AP244" s="29" t="str">
        <f t="shared" si="52"/>
        <v/>
      </c>
      <c r="AQ244" s="29" t="str">
        <f t="shared" si="53"/>
        <v/>
      </c>
      <c r="AR244" s="29" t="str">
        <f t="shared" si="54"/>
        <v>1</v>
      </c>
      <c r="AS244" s="29" t="str">
        <f t="shared" si="55"/>
        <v/>
      </c>
      <c r="AT244" s="29" t="str">
        <f t="shared" si="56"/>
        <v/>
      </c>
      <c r="AU244" s="29" t="str">
        <f t="shared" si="57"/>
        <v>1</v>
      </c>
      <c r="AV244" s="29" t="str">
        <f t="shared" si="58"/>
        <v/>
      </c>
      <c r="AW244" s="45" t="str">
        <f t="shared" si="59"/>
        <v/>
      </c>
    </row>
    <row r="245" spans="1:49" x14ac:dyDescent="0.25">
      <c r="A245" s="1">
        <v>1</v>
      </c>
      <c r="B245" s="1">
        <v>1</v>
      </c>
      <c r="C245" s="1">
        <v>1</v>
      </c>
      <c r="D245" s="1">
        <v>1</v>
      </c>
      <c r="E245" s="1">
        <v>0</v>
      </c>
      <c r="F245" s="1">
        <v>1</v>
      </c>
      <c r="G245" s="1">
        <v>0</v>
      </c>
      <c r="H245" s="1">
        <v>0</v>
      </c>
      <c r="I245" s="1">
        <v>1</v>
      </c>
      <c r="J245" s="1">
        <v>1</v>
      </c>
      <c r="K245" s="1">
        <v>0</v>
      </c>
      <c r="L245" s="1">
        <v>1</v>
      </c>
      <c r="M245" s="1">
        <v>0</v>
      </c>
      <c r="N245" s="1">
        <v>0</v>
      </c>
      <c r="O245" s="1">
        <v>0</v>
      </c>
      <c r="P245" s="1">
        <v>1</v>
      </c>
      <c r="Q245" s="1">
        <v>0</v>
      </c>
      <c r="R245" s="1">
        <v>0</v>
      </c>
      <c r="T245" s="1">
        <v>231</v>
      </c>
      <c r="V245" s="1">
        <v>0.80608999999999997</v>
      </c>
      <c r="W245" s="1">
        <v>1.89E-3</v>
      </c>
      <c r="X245" s="1">
        <v>8.4599999999999995E-2</v>
      </c>
      <c r="Y245" s="1">
        <v>3.8999999999999999E-4</v>
      </c>
      <c r="Z245" s="1">
        <v>4.4040000000000003E-2</v>
      </c>
      <c r="AA245" s="1">
        <v>2.9499999999999999E-3</v>
      </c>
      <c r="AB245" s="1">
        <v>5.3030000000000001E-2</v>
      </c>
      <c r="AC245" s="1">
        <v>7.0099999999999997E-3</v>
      </c>
      <c r="AE245" s="1">
        <v>1</v>
      </c>
      <c r="AG245" s="8">
        <f t="shared" si="45"/>
        <v>0.10703</v>
      </c>
      <c r="AH245" s="8">
        <f t="shared" si="46"/>
        <v>0.14502999999999999</v>
      </c>
      <c r="AI245" s="8">
        <f t="shared" si="47"/>
        <v>1.2240000000000001E-2</v>
      </c>
      <c r="AK245" s="26" t="str">
        <f t="shared" si="48"/>
        <v>Not mastered</v>
      </c>
      <c r="AL245" s="26" t="str">
        <f t="shared" si="49"/>
        <v>Not mastered</v>
      </c>
      <c r="AM245" s="26" t="str">
        <f t="shared" si="50"/>
        <v>Not mastered</v>
      </c>
      <c r="AO245" s="29" t="str">
        <f t="shared" si="51"/>
        <v/>
      </c>
      <c r="AP245" s="29" t="str">
        <f t="shared" si="52"/>
        <v/>
      </c>
      <c r="AQ245" s="29" t="str">
        <f t="shared" si="53"/>
        <v>3</v>
      </c>
      <c r="AR245" s="29" t="str">
        <f t="shared" si="54"/>
        <v/>
      </c>
      <c r="AS245" s="29" t="str">
        <f t="shared" si="55"/>
        <v/>
      </c>
      <c r="AT245" s="29" t="str">
        <f t="shared" si="56"/>
        <v>3</v>
      </c>
      <c r="AU245" s="29" t="str">
        <f t="shared" si="57"/>
        <v/>
      </c>
      <c r="AV245" s="29" t="str">
        <f t="shared" si="58"/>
        <v/>
      </c>
      <c r="AW245" s="45" t="str">
        <f t="shared" si="59"/>
        <v>3</v>
      </c>
    </row>
    <row r="246" spans="1:49" x14ac:dyDescent="0.25">
      <c r="A246" s="1">
        <v>0</v>
      </c>
      <c r="B246" s="1">
        <v>1</v>
      </c>
      <c r="C246" s="1">
        <v>1</v>
      </c>
      <c r="D246" s="1">
        <v>1</v>
      </c>
      <c r="E246" s="1">
        <v>1</v>
      </c>
      <c r="F246" s="1">
        <v>0</v>
      </c>
      <c r="G246" s="1">
        <v>0</v>
      </c>
      <c r="H246" s="1">
        <v>0</v>
      </c>
      <c r="I246" s="1">
        <v>1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1</v>
      </c>
      <c r="P246" s="1">
        <v>1</v>
      </c>
      <c r="Q246" s="1">
        <v>0</v>
      </c>
      <c r="R246" s="1">
        <v>0</v>
      </c>
      <c r="T246" s="1">
        <v>232</v>
      </c>
      <c r="V246" s="1">
        <v>0.85741999999999996</v>
      </c>
      <c r="W246" s="1">
        <v>1.7469999999999999E-2</v>
      </c>
      <c r="X246" s="1">
        <v>6.7799999999999999E-2</v>
      </c>
      <c r="Y246" s="1">
        <v>2.2599999999999999E-3</v>
      </c>
      <c r="Z246" s="1">
        <v>1.6410000000000001E-2</v>
      </c>
      <c r="AA246" s="1">
        <v>9.5600000000000008E-3</v>
      </c>
      <c r="AB246" s="1">
        <v>1.489E-2</v>
      </c>
      <c r="AC246" s="1">
        <v>1.4189999999999999E-2</v>
      </c>
      <c r="AE246" s="1">
        <v>1</v>
      </c>
      <c r="AG246" s="8">
        <f t="shared" si="45"/>
        <v>5.5050000000000002E-2</v>
      </c>
      <c r="AH246" s="8">
        <f t="shared" si="46"/>
        <v>9.9139999999999992E-2</v>
      </c>
      <c r="AI246" s="8">
        <f t="shared" si="47"/>
        <v>4.3479999999999998E-2</v>
      </c>
      <c r="AK246" s="26" t="str">
        <f t="shared" si="48"/>
        <v>Not mastered</v>
      </c>
      <c r="AL246" s="26" t="str">
        <f t="shared" si="49"/>
        <v>Not mastered</v>
      </c>
      <c r="AM246" s="26" t="str">
        <f t="shared" si="50"/>
        <v>Not mastered</v>
      </c>
      <c r="AO246" s="29" t="str">
        <f t="shared" si="51"/>
        <v/>
      </c>
      <c r="AP246" s="29" t="str">
        <f t="shared" si="52"/>
        <v/>
      </c>
      <c r="AQ246" s="29" t="str">
        <f t="shared" si="53"/>
        <v>3</v>
      </c>
      <c r="AR246" s="29" t="str">
        <f t="shared" si="54"/>
        <v/>
      </c>
      <c r="AS246" s="29" t="str">
        <f t="shared" si="55"/>
        <v/>
      </c>
      <c r="AT246" s="29" t="str">
        <f t="shared" si="56"/>
        <v>3</v>
      </c>
      <c r="AU246" s="29" t="str">
        <f t="shared" si="57"/>
        <v/>
      </c>
      <c r="AV246" s="29" t="str">
        <f t="shared" si="58"/>
        <v/>
      </c>
      <c r="AW246" s="45" t="str">
        <f t="shared" si="59"/>
        <v>3</v>
      </c>
    </row>
    <row r="247" spans="1:49" x14ac:dyDescent="0.25">
      <c r="A247" s="1">
        <v>0</v>
      </c>
      <c r="B247" s="1">
        <v>1</v>
      </c>
      <c r="C247" s="1">
        <v>0</v>
      </c>
      <c r="D247" s="1">
        <v>1</v>
      </c>
      <c r="E247" s="1">
        <v>1</v>
      </c>
      <c r="F247" s="1">
        <v>1</v>
      </c>
      <c r="G247" s="1">
        <v>1</v>
      </c>
      <c r="H247" s="1">
        <v>1</v>
      </c>
      <c r="I247" s="1">
        <v>1</v>
      </c>
      <c r="J247" s="1">
        <v>0</v>
      </c>
      <c r="K247" s="1">
        <v>1</v>
      </c>
      <c r="L247" s="1">
        <v>1</v>
      </c>
      <c r="M247" s="1">
        <v>0</v>
      </c>
      <c r="N247" s="1">
        <v>1</v>
      </c>
      <c r="O247" s="1">
        <v>0</v>
      </c>
      <c r="P247" s="1">
        <v>1</v>
      </c>
      <c r="Q247" s="1">
        <v>0</v>
      </c>
      <c r="R247" s="1">
        <v>1</v>
      </c>
      <c r="T247" s="1">
        <v>233</v>
      </c>
      <c r="V247" s="1">
        <v>1.149E-2</v>
      </c>
      <c r="W247" s="1">
        <v>2.0799999999999998E-3</v>
      </c>
      <c r="X247" s="1">
        <v>5.8700000000000002E-3</v>
      </c>
      <c r="Y247" s="1">
        <v>2.2200000000000002E-3</v>
      </c>
      <c r="Z247" s="1">
        <v>1.2959999999999999E-2</v>
      </c>
      <c r="AA247" s="1">
        <v>6.6989999999999994E-2</v>
      </c>
      <c r="AB247" s="1">
        <v>7.5980000000000006E-2</v>
      </c>
      <c r="AC247" s="1">
        <v>0.82240999999999997</v>
      </c>
      <c r="AE247" s="1">
        <v>8</v>
      </c>
      <c r="AG247" s="8">
        <f t="shared" si="45"/>
        <v>0.97833999999999999</v>
      </c>
      <c r="AH247" s="8">
        <f t="shared" si="46"/>
        <v>0.90647999999999995</v>
      </c>
      <c r="AI247" s="8">
        <f t="shared" si="47"/>
        <v>0.89369999999999994</v>
      </c>
      <c r="AK247" s="26" t="str">
        <f t="shared" si="48"/>
        <v>Mastered</v>
      </c>
      <c r="AL247" s="26" t="str">
        <f t="shared" si="49"/>
        <v>Mastered</v>
      </c>
      <c r="AM247" s="26" t="str">
        <f t="shared" si="50"/>
        <v>Mastered</v>
      </c>
      <c r="AO247" s="29" t="str">
        <f t="shared" si="51"/>
        <v>1</v>
      </c>
      <c r="AP247" s="29" t="str">
        <f t="shared" si="52"/>
        <v/>
      </c>
      <c r="AQ247" s="29" t="str">
        <f t="shared" si="53"/>
        <v/>
      </c>
      <c r="AR247" s="29" t="str">
        <f t="shared" si="54"/>
        <v>1</v>
      </c>
      <c r="AS247" s="29" t="str">
        <f t="shared" si="55"/>
        <v/>
      </c>
      <c r="AT247" s="29" t="str">
        <f t="shared" si="56"/>
        <v/>
      </c>
      <c r="AU247" s="29" t="str">
        <f t="shared" si="57"/>
        <v>1</v>
      </c>
      <c r="AV247" s="29" t="str">
        <f t="shared" si="58"/>
        <v/>
      </c>
      <c r="AW247" s="45" t="str">
        <f t="shared" si="59"/>
        <v/>
      </c>
    </row>
    <row r="248" spans="1:49" x14ac:dyDescent="0.25">
      <c r="A248" s="1">
        <v>1</v>
      </c>
      <c r="B248" s="1">
        <v>0</v>
      </c>
      <c r="C248" s="1">
        <v>1</v>
      </c>
      <c r="D248" s="1">
        <v>1</v>
      </c>
      <c r="E248" s="1">
        <v>1</v>
      </c>
      <c r="F248" s="1">
        <v>1</v>
      </c>
      <c r="G248" s="1">
        <v>1</v>
      </c>
      <c r="H248" s="1">
        <v>1</v>
      </c>
      <c r="I248" s="1">
        <v>1</v>
      </c>
      <c r="J248" s="1">
        <v>1</v>
      </c>
      <c r="K248" s="1">
        <v>1</v>
      </c>
      <c r="L248" s="1">
        <v>1</v>
      </c>
      <c r="M248" s="1">
        <v>1</v>
      </c>
      <c r="N248" s="1">
        <v>1</v>
      </c>
      <c r="O248" s="1">
        <v>0</v>
      </c>
      <c r="P248" s="1">
        <v>1</v>
      </c>
      <c r="Q248" s="1">
        <v>1</v>
      </c>
      <c r="R248" s="1">
        <v>0</v>
      </c>
      <c r="T248" s="1">
        <v>234</v>
      </c>
      <c r="V248" s="1">
        <v>9.11E-3</v>
      </c>
      <c r="W248" s="1">
        <v>3.2399999999999998E-3</v>
      </c>
      <c r="X248" s="1">
        <v>3.3E-3</v>
      </c>
      <c r="Y248" s="1">
        <v>2.2300000000000002E-3</v>
      </c>
      <c r="Z248" s="1">
        <v>1.027E-2</v>
      </c>
      <c r="AA248" s="1">
        <v>0.10437</v>
      </c>
      <c r="AB248" s="1">
        <v>4.2680000000000003E-2</v>
      </c>
      <c r="AC248" s="1">
        <v>0.82481000000000004</v>
      </c>
      <c r="AE248" s="1">
        <v>8</v>
      </c>
      <c r="AG248" s="8">
        <f t="shared" si="45"/>
        <v>0.98213000000000006</v>
      </c>
      <c r="AH248" s="8">
        <f t="shared" si="46"/>
        <v>0.87302000000000002</v>
      </c>
      <c r="AI248" s="8">
        <f t="shared" si="47"/>
        <v>0.93465000000000009</v>
      </c>
      <c r="AK248" s="26" t="str">
        <f t="shared" si="48"/>
        <v>Mastered</v>
      </c>
      <c r="AL248" s="26" t="str">
        <f t="shared" si="49"/>
        <v>Mastered</v>
      </c>
      <c r="AM248" s="26" t="str">
        <f t="shared" si="50"/>
        <v>Mastered</v>
      </c>
      <c r="AO248" s="29" t="str">
        <f t="shared" si="51"/>
        <v>1</v>
      </c>
      <c r="AP248" s="29" t="str">
        <f t="shared" si="52"/>
        <v/>
      </c>
      <c r="AQ248" s="29" t="str">
        <f t="shared" si="53"/>
        <v/>
      </c>
      <c r="AR248" s="29" t="str">
        <f t="shared" si="54"/>
        <v>1</v>
      </c>
      <c r="AS248" s="29" t="str">
        <f t="shared" si="55"/>
        <v/>
      </c>
      <c r="AT248" s="29" t="str">
        <f t="shared" si="56"/>
        <v/>
      </c>
      <c r="AU248" s="29" t="str">
        <f t="shared" si="57"/>
        <v>1</v>
      </c>
      <c r="AV248" s="29" t="str">
        <f t="shared" si="58"/>
        <v/>
      </c>
      <c r="AW248" s="45" t="str">
        <f t="shared" si="59"/>
        <v/>
      </c>
    </row>
    <row r="249" spans="1:49" x14ac:dyDescent="0.25">
      <c r="A249" s="1">
        <v>0</v>
      </c>
      <c r="B249" s="1">
        <v>1</v>
      </c>
      <c r="C249" s="1">
        <v>0</v>
      </c>
      <c r="D249" s="1">
        <v>1</v>
      </c>
      <c r="E249" s="1">
        <v>1</v>
      </c>
      <c r="F249" s="1">
        <v>1</v>
      </c>
      <c r="G249" s="1">
        <v>1</v>
      </c>
      <c r="H249" s="1">
        <v>0</v>
      </c>
      <c r="I249" s="1">
        <v>1</v>
      </c>
      <c r="J249" s="1">
        <v>0</v>
      </c>
      <c r="K249" s="1">
        <v>0</v>
      </c>
      <c r="L249" s="1">
        <v>0</v>
      </c>
      <c r="M249" s="1">
        <v>1</v>
      </c>
      <c r="N249" s="1">
        <v>1</v>
      </c>
      <c r="O249" s="1">
        <v>0</v>
      </c>
      <c r="P249" s="1">
        <v>1</v>
      </c>
      <c r="Q249" s="1">
        <v>0</v>
      </c>
      <c r="R249" s="1">
        <v>1</v>
      </c>
      <c r="T249" s="1">
        <v>235</v>
      </c>
      <c r="V249" s="1">
        <v>9.0359999999999996E-2</v>
      </c>
      <c r="W249" s="1">
        <v>2.1770000000000001E-2</v>
      </c>
      <c r="X249" s="1">
        <v>4.1880000000000001E-2</v>
      </c>
      <c r="Y249" s="1">
        <v>1.5259999999999999E-2</v>
      </c>
      <c r="Z249" s="1">
        <v>1.2109999999999999E-2</v>
      </c>
      <c r="AA249" s="1">
        <v>8.3400000000000002E-2</v>
      </c>
      <c r="AB249" s="1">
        <v>6.4399999999999999E-2</v>
      </c>
      <c r="AC249" s="1">
        <v>0.67081999999999997</v>
      </c>
      <c r="AE249" s="1">
        <v>8</v>
      </c>
      <c r="AG249" s="8">
        <f t="shared" si="45"/>
        <v>0.83072999999999997</v>
      </c>
      <c r="AH249" s="8">
        <f t="shared" si="46"/>
        <v>0.79235999999999995</v>
      </c>
      <c r="AI249" s="8">
        <f t="shared" si="47"/>
        <v>0.79125000000000001</v>
      </c>
      <c r="AK249" s="26" t="str">
        <f t="shared" si="48"/>
        <v>Mastered</v>
      </c>
      <c r="AL249" s="26" t="str">
        <f t="shared" si="49"/>
        <v>Mastered</v>
      </c>
      <c r="AM249" s="26" t="str">
        <f t="shared" si="50"/>
        <v>Mastered</v>
      </c>
      <c r="AO249" s="29" t="str">
        <f t="shared" si="51"/>
        <v>1</v>
      </c>
      <c r="AP249" s="29" t="str">
        <f t="shared" si="52"/>
        <v/>
      </c>
      <c r="AQ249" s="29" t="str">
        <f t="shared" si="53"/>
        <v/>
      </c>
      <c r="AR249" s="29" t="str">
        <f t="shared" si="54"/>
        <v>1</v>
      </c>
      <c r="AS249" s="29" t="str">
        <f t="shared" si="55"/>
        <v/>
      </c>
      <c r="AT249" s="29" t="str">
        <f t="shared" si="56"/>
        <v/>
      </c>
      <c r="AU249" s="29" t="str">
        <f t="shared" si="57"/>
        <v>1</v>
      </c>
      <c r="AV249" s="29" t="str">
        <f t="shared" si="58"/>
        <v/>
      </c>
      <c r="AW249" s="45" t="str">
        <f t="shared" si="59"/>
        <v/>
      </c>
    </row>
    <row r="250" spans="1:49" x14ac:dyDescent="0.25">
      <c r="A250" s="1">
        <v>0</v>
      </c>
      <c r="B250" s="1">
        <v>1</v>
      </c>
      <c r="C250" s="1">
        <v>1</v>
      </c>
      <c r="D250" s="1">
        <v>0</v>
      </c>
      <c r="E250" s="1">
        <v>1</v>
      </c>
      <c r="F250" s="1">
        <v>1</v>
      </c>
      <c r="G250" s="1">
        <v>1</v>
      </c>
      <c r="H250" s="1">
        <v>1</v>
      </c>
      <c r="I250" s="1">
        <v>1</v>
      </c>
      <c r="J250" s="1">
        <v>1</v>
      </c>
      <c r="K250" s="1">
        <v>0</v>
      </c>
      <c r="L250" s="1">
        <v>1</v>
      </c>
      <c r="M250" s="1">
        <v>1</v>
      </c>
      <c r="N250" s="1">
        <v>1</v>
      </c>
      <c r="O250" s="1">
        <v>1</v>
      </c>
      <c r="P250" s="1">
        <v>1</v>
      </c>
      <c r="Q250" s="1">
        <v>1</v>
      </c>
      <c r="R250" s="1">
        <v>0</v>
      </c>
      <c r="T250" s="1">
        <v>236</v>
      </c>
      <c r="V250" s="1">
        <v>7.2899999999999996E-3</v>
      </c>
      <c r="W250" s="1">
        <v>2.6800000000000001E-3</v>
      </c>
      <c r="X250" s="1">
        <v>4.45E-3</v>
      </c>
      <c r="Y250" s="1">
        <v>2.2499999999999998E-3</v>
      </c>
      <c r="Z250" s="1">
        <v>8.2100000000000003E-3</v>
      </c>
      <c r="AA250" s="1">
        <v>8.6269999999999999E-2</v>
      </c>
      <c r="AB250" s="1">
        <v>5.7619999999999998E-2</v>
      </c>
      <c r="AC250" s="1">
        <v>0.83123000000000002</v>
      </c>
      <c r="AE250" s="1">
        <v>8</v>
      </c>
      <c r="AG250" s="8">
        <f t="shared" si="45"/>
        <v>0.98333000000000004</v>
      </c>
      <c r="AH250" s="8">
        <f t="shared" si="46"/>
        <v>0.89555000000000007</v>
      </c>
      <c r="AI250" s="8">
        <f t="shared" si="47"/>
        <v>0.92243000000000008</v>
      </c>
      <c r="AK250" s="26" t="str">
        <f t="shared" si="48"/>
        <v>Mastered</v>
      </c>
      <c r="AL250" s="26" t="str">
        <f t="shared" si="49"/>
        <v>Mastered</v>
      </c>
      <c r="AM250" s="26" t="str">
        <f t="shared" si="50"/>
        <v>Mastered</v>
      </c>
      <c r="AO250" s="29" t="str">
        <f t="shared" si="51"/>
        <v>1</v>
      </c>
      <c r="AP250" s="29" t="str">
        <f t="shared" si="52"/>
        <v/>
      </c>
      <c r="AQ250" s="29" t="str">
        <f t="shared" si="53"/>
        <v/>
      </c>
      <c r="AR250" s="29" t="str">
        <f t="shared" si="54"/>
        <v>1</v>
      </c>
      <c r="AS250" s="29" t="str">
        <f t="shared" si="55"/>
        <v/>
      </c>
      <c r="AT250" s="29" t="str">
        <f t="shared" si="56"/>
        <v/>
      </c>
      <c r="AU250" s="29" t="str">
        <f t="shared" si="57"/>
        <v>1</v>
      </c>
      <c r="AV250" s="29" t="str">
        <f t="shared" si="58"/>
        <v/>
      </c>
      <c r="AW250" s="45" t="str">
        <f t="shared" si="59"/>
        <v/>
      </c>
    </row>
    <row r="251" spans="1:49" x14ac:dyDescent="0.25">
      <c r="A251" s="1">
        <v>1</v>
      </c>
      <c r="B251" s="1">
        <v>1</v>
      </c>
      <c r="C251" s="1">
        <v>1</v>
      </c>
      <c r="D251" s="1">
        <v>0</v>
      </c>
      <c r="E251" s="1">
        <v>0</v>
      </c>
      <c r="F251" s="1">
        <v>0</v>
      </c>
      <c r="G251" s="1">
        <v>0</v>
      </c>
      <c r="H251" s="1">
        <v>1</v>
      </c>
      <c r="I251" s="1">
        <v>1</v>
      </c>
      <c r="J251" s="1">
        <v>1</v>
      </c>
      <c r="K251" s="1">
        <v>0</v>
      </c>
      <c r="L251" s="1">
        <v>0</v>
      </c>
      <c r="M251" s="1">
        <v>1</v>
      </c>
      <c r="N251" s="1">
        <v>0</v>
      </c>
      <c r="O251" s="1">
        <v>1</v>
      </c>
      <c r="P251" s="1">
        <v>1</v>
      </c>
      <c r="Q251" s="1">
        <v>0</v>
      </c>
      <c r="R251" s="1">
        <v>0</v>
      </c>
      <c r="T251" s="1">
        <v>237</v>
      </c>
      <c r="V251" s="1">
        <v>0.88766</v>
      </c>
      <c r="W251" s="1">
        <v>5.2599999999999999E-3</v>
      </c>
      <c r="X251" s="1">
        <v>2.588E-2</v>
      </c>
      <c r="Y251" s="1">
        <v>2.9999999999999997E-4</v>
      </c>
      <c r="Z251" s="1">
        <v>5.008E-2</v>
      </c>
      <c r="AA251" s="1">
        <v>8.4799999999999997E-3</v>
      </c>
      <c r="AB251" s="1">
        <v>1.6750000000000001E-2</v>
      </c>
      <c r="AC251" s="1">
        <v>5.5900000000000004E-3</v>
      </c>
      <c r="AE251" s="1">
        <v>1</v>
      </c>
      <c r="AG251" s="8">
        <f t="shared" si="45"/>
        <v>8.09E-2</v>
      </c>
      <c r="AH251" s="8">
        <f t="shared" si="46"/>
        <v>4.8520000000000001E-2</v>
      </c>
      <c r="AI251" s="8">
        <f t="shared" si="47"/>
        <v>1.9630000000000002E-2</v>
      </c>
      <c r="AK251" s="26" t="str">
        <f t="shared" si="48"/>
        <v>Not mastered</v>
      </c>
      <c r="AL251" s="26" t="str">
        <f t="shared" si="49"/>
        <v>Not mastered</v>
      </c>
      <c r="AM251" s="26" t="str">
        <f t="shared" si="50"/>
        <v>Not mastered</v>
      </c>
      <c r="AO251" s="29" t="str">
        <f t="shared" si="51"/>
        <v/>
      </c>
      <c r="AP251" s="29" t="str">
        <f t="shared" si="52"/>
        <v/>
      </c>
      <c r="AQ251" s="29" t="str">
        <f t="shared" si="53"/>
        <v>3</v>
      </c>
      <c r="AR251" s="29" t="str">
        <f t="shared" si="54"/>
        <v/>
      </c>
      <c r="AS251" s="29" t="str">
        <f t="shared" si="55"/>
        <v/>
      </c>
      <c r="AT251" s="29" t="str">
        <f t="shared" si="56"/>
        <v>3</v>
      </c>
      <c r="AU251" s="29" t="str">
        <f t="shared" si="57"/>
        <v/>
      </c>
      <c r="AV251" s="29" t="str">
        <f t="shared" si="58"/>
        <v/>
      </c>
      <c r="AW251" s="45" t="str">
        <f t="shared" si="59"/>
        <v>3</v>
      </c>
    </row>
    <row r="252" spans="1:49" x14ac:dyDescent="0.25">
      <c r="A252" s="1">
        <v>1</v>
      </c>
      <c r="B252" s="1">
        <v>1</v>
      </c>
      <c r="C252" s="1">
        <v>1</v>
      </c>
      <c r="D252" s="1">
        <v>1</v>
      </c>
      <c r="E252" s="1">
        <v>0</v>
      </c>
      <c r="F252" s="1">
        <v>0</v>
      </c>
      <c r="G252" s="1">
        <v>1</v>
      </c>
      <c r="H252" s="1">
        <v>1</v>
      </c>
      <c r="I252" s="1">
        <v>1</v>
      </c>
      <c r="J252" s="1">
        <v>1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1</v>
      </c>
      <c r="Q252" s="1">
        <v>0</v>
      </c>
      <c r="R252" s="1">
        <v>0</v>
      </c>
      <c r="T252" s="1">
        <v>238</v>
      </c>
      <c r="V252" s="1">
        <v>0.79696</v>
      </c>
      <c r="W252" s="1">
        <v>3.2099999999999997E-2</v>
      </c>
      <c r="X252" s="1">
        <v>2.3230000000000001E-2</v>
      </c>
      <c r="Y252" s="1">
        <v>1.8400000000000001E-3</v>
      </c>
      <c r="Z252" s="1">
        <v>4.496E-2</v>
      </c>
      <c r="AA252" s="1">
        <v>5.1769999999999997E-2</v>
      </c>
      <c r="AB252" s="1">
        <v>1.504E-2</v>
      </c>
      <c r="AC252" s="1">
        <v>3.4090000000000002E-2</v>
      </c>
      <c r="AE252" s="1">
        <v>1</v>
      </c>
      <c r="AG252" s="8">
        <f t="shared" si="45"/>
        <v>0.14585999999999999</v>
      </c>
      <c r="AH252" s="8">
        <f t="shared" si="46"/>
        <v>7.4200000000000002E-2</v>
      </c>
      <c r="AI252" s="8">
        <f t="shared" si="47"/>
        <v>0.11979999999999999</v>
      </c>
      <c r="AK252" s="26" t="str">
        <f t="shared" si="48"/>
        <v>Not mastered</v>
      </c>
      <c r="AL252" s="26" t="str">
        <f t="shared" si="49"/>
        <v>Not mastered</v>
      </c>
      <c r="AM252" s="26" t="str">
        <f t="shared" si="50"/>
        <v>Not mastered</v>
      </c>
      <c r="AO252" s="29" t="str">
        <f t="shared" si="51"/>
        <v/>
      </c>
      <c r="AP252" s="29" t="str">
        <f t="shared" si="52"/>
        <v/>
      </c>
      <c r="AQ252" s="29" t="str">
        <f t="shared" si="53"/>
        <v>3</v>
      </c>
      <c r="AR252" s="29" t="str">
        <f t="shared" si="54"/>
        <v/>
      </c>
      <c r="AS252" s="29" t="str">
        <f t="shared" si="55"/>
        <v/>
      </c>
      <c r="AT252" s="29" t="str">
        <f t="shared" si="56"/>
        <v>3</v>
      </c>
      <c r="AU252" s="29" t="str">
        <f t="shared" si="57"/>
        <v/>
      </c>
      <c r="AV252" s="29" t="str">
        <f t="shared" si="58"/>
        <v/>
      </c>
      <c r="AW252" s="45" t="str">
        <f t="shared" si="59"/>
        <v>3</v>
      </c>
    </row>
    <row r="253" spans="1:49" x14ac:dyDescent="0.25">
      <c r="A253" s="1">
        <v>1</v>
      </c>
      <c r="B253" s="1">
        <v>0</v>
      </c>
      <c r="C253" s="1">
        <v>1</v>
      </c>
      <c r="D253" s="1">
        <v>0</v>
      </c>
      <c r="E253" s="1">
        <v>0</v>
      </c>
      <c r="F253" s="1">
        <v>0</v>
      </c>
      <c r="G253" s="1">
        <v>1</v>
      </c>
      <c r="H253" s="1">
        <v>1</v>
      </c>
      <c r="I253" s="1">
        <v>1</v>
      </c>
      <c r="J253" s="1">
        <v>1</v>
      </c>
      <c r="K253" s="1">
        <v>0</v>
      </c>
      <c r="L253" s="1">
        <v>1</v>
      </c>
      <c r="M253" s="1">
        <v>0</v>
      </c>
      <c r="N253" s="1">
        <v>0</v>
      </c>
      <c r="O253" s="1">
        <v>0</v>
      </c>
      <c r="P253" s="1">
        <v>1</v>
      </c>
      <c r="Q253" s="1">
        <v>0</v>
      </c>
      <c r="R253" s="1">
        <v>0</v>
      </c>
      <c r="T253" s="1">
        <v>239</v>
      </c>
      <c r="V253" s="1">
        <v>0.74653999999999998</v>
      </c>
      <c r="W253" s="1">
        <v>1.376E-2</v>
      </c>
      <c r="X253" s="1">
        <v>1.1690000000000001E-2</v>
      </c>
      <c r="Y253" s="1">
        <v>4.2000000000000002E-4</v>
      </c>
      <c r="Z253" s="1">
        <v>0.1202</v>
      </c>
      <c r="AA253" s="1">
        <v>6.336E-2</v>
      </c>
      <c r="AB253" s="1">
        <v>2.1600000000000001E-2</v>
      </c>
      <c r="AC253" s="1">
        <v>2.2419999999999999E-2</v>
      </c>
      <c r="AE253" s="1">
        <v>1</v>
      </c>
      <c r="AG253" s="8">
        <f t="shared" si="45"/>
        <v>0.22758</v>
      </c>
      <c r="AH253" s="8">
        <f t="shared" si="46"/>
        <v>5.6129999999999999E-2</v>
      </c>
      <c r="AI253" s="8">
        <f t="shared" si="47"/>
        <v>9.9959999999999993E-2</v>
      </c>
      <c r="AK253" s="26" t="str">
        <f t="shared" si="48"/>
        <v>Not mastered</v>
      </c>
      <c r="AL253" s="26" t="str">
        <f t="shared" si="49"/>
        <v>Not mastered</v>
      </c>
      <c r="AM253" s="26" t="str">
        <f t="shared" si="50"/>
        <v>Not mastered</v>
      </c>
      <c r="AO253" s="29" t="str">
        <f t="shared" si="51"/>
        <v/>
      </c>
      <c r="AP253" s="29" t="str">
        <f t="shared" si="52"/>
        <v/>
      </c>
      <c r="AQ253" s="29" t="str">
        <f t="shared" si="53"/>
        <v>3</v>
      </c>
      <c r="AR253" s="29" t="str">
        <f t="shared" si="54"/>
        <v/>
      </c>
      <c r="AS253" s="29" t="str">
        <f t="shared" si="55"/>
        <v/>
      </c>
      <c r="AT253" s="29" t="str">
        <f t="shared" si="56"/>
        <v>3</v>
      </c>
      <c r="AU253" s="29" t="str">
        <f t="shared" si="57"/>
        <v/>
      </c>
      <c r="AV253" s="29" t="str">
        <f t="shared" si="58"/>
        <v/>
      </c>
      <c r="AW253" s="45" t="str">
        <f t="shared" si="59"/>
        <v>3</v>
      </c>
    </row>
    <row r="254" spans="1:49" x14ac:dyDescent="0.25">
      <c r="A254" s="1">
        <v>0</v>
      </c>
      <c r="B254" s="1">
        <v>1</v>
      </c>
      <c r="C254" s="1">
        <v>1</v>
      </c>
      <c r="D254" s="1">
        <v>1</v>
      </c>
      <c r="E254" s="1">
        <v>1</v>
      </c>
      <c r="F254" s="1">
        <v>1</v>
      </c>
      <c r="G254" s="1">
        <v>1</v>
      </c>
      <c r="H254" s="1">
        <v>1</v>
      </c>
      <c r="I254" s="1">
        <v>1</v>
      </c>
      <c r="J254" s="1">
        <v>0</v>
      </c>
      <c r="K254" s="1">
        <v>0</v>
      </c>
      <c r="L254" s="1">
        <v>1</v>
      </c>
      <c r="M254" s="1">
        <v>0</v>
      </c>
      <c r="N254" s="1">
        <v>0</v>
      </c>
      <c r="O254" s="1">
        <v>0</v>
      </c>
      <c r="P254" s="1">
        <v>1</v>
      </c>
      <c r="Q254" s="1">
        <v>1</v>
      </c>
      <c r="R254" s="1">
        <v>1</v>
      </c>
      <c r="T254" s="1">
        <v>240</v>
      </c>
      <c r="V254" s="1">
        <v>5.6599999999999998E-2</v>
      </c>
      <c r="W254" s="1">
        <v>1.051E-2</v>
      </c>
      <c r="X254" s="1">
        <v>5.6349999999999997E-2</v>
      </c>
      <c r="Y254" s="1">
        <v>1.329E-2</v>
      </c>
      <c r="Z254" s="1">
        <v>9.11E-3</v>
      </c>
      <c r="AA254" s="1">
        <v>4.8370000000000003E-2</v>
      </c>
      <c r="AB254" s="1">
        <v>0.1041</v>
      </c>
      <c r="AC254" s="1">
        <v>0.70165999999999995</v>
      </c>
      <c r="AE254" s="1">
        <v>8</v>
      </c>
      <c r="AG254" s="8">
        <f t="shared" si="45"/>
        <v>0.86324000000000001</v>
      </c>
      <c r="AH254" s="8">
        <f t="shared" si="46"/>
        <v>0.87539999999999996</v>
      </c>
      <c r="AI254" s="8">
        <f t="shared" si="47"/>
        <v>0.77383000000000002</v>
      </c>
      <c r="AK254" s="26" t="str">
        <f t="shared" si="48"/>
        <v>Mastered</v>
      </c>
      <c r="AL254" s="26" t="str">
        <f t="shared" si="49"/>
        <v>Mastered</v>
      </c>
      <c r="AM254" s="26" t="str">
        <f t="shared" si="50"/>
        <v>Mastered</v>
      </c>
      <c r="AO254" s="29" t="str">
        <f t="shared" si="51"/>
        <v>1</v>
      </c>
      <c r="AP254" s="29" t="str">
        <f t="shared" si="52"/>
        <v/>
      </c>
      <c r="AQ254" s="29" t="str">
        <f t="shared" si="53"/>
        <v/>
      </c>
      <c r="AR254" s="29" t="str">
        <f t="shared" si="54"/>
        <v>1</v>
      </c>
      <c r="AS254" s="29" t="str">
        <f t="shared" si="55"/>
        <v/>
      </c>
      <c r="AT254" s="29" t="str">
        <f t="shared" si="56"/>
        <v/>
      </c>
      <c r="AU254" s="29" t="str">
        <f t="shared" si="57"/>
        <v>1</v>
      </c>
      <c r="AV254" s="29" t="str">
        <f t="shared" si="58"/>
        <v/>
      </c>
      <c r="AW254" s="45" t="str">
        <f t="shared" si="59"/>
        <v/>
      </c>
    </row>
    <row r="255" spans="1:49" x14ac:dyDescent="0.25">
      <c r="A255" s="1">
        <v>1</v>
      </c>
      <c r="B255" s="1">
        <v>1</v>
      </c>
      <c r="C255" s="1">
        <v>1</v>
      </c>
      <c r="D255" s="1">
        <v>1</v>
      </c>
      <c r="E255" s="1">
        <v>1</v>
      </c>
      <c r="F255" s="1">
        <v>0</v>
      </c>
      <c r="G255" s="1">
        <v>1</v>
      </c>
      <c r="H255" s="1">
        <v>1</v>
      </c>
      <c r="I255" s="1">
        <v>1</v>
      </c>
      <c r="J255" s="1">
        <v>0</v>
      </c>
      <c r="K255" s="1">
        <v>0</v>
      </c>
      <c r="L255" s="1">
        <v>1</v>
      </c>
      <c r="M255" s="1">
        <v>0</v>
      </c>
      <c r="N255" s="1">
        <v>0</v>
      </c>
      <c r="O255" s="1">
        <v>1</v>
      </c>
      <c r="P255" s="1">
        <v>1</v>
      </c>
      <c r="Q255" s="1">
        <v>0</v>
      </c>
      <c r="R255" s="1">
        <v>0</v>
      </c>
      <c r="T255" s="1">
        <v>241</v>
      </c>
      <c r="V255" s="1">
        <v>0.16206000000000001</v>
      </c>
      <c r="W255" s="1">
        <v>6.1710000000000001E-2</v>
      </c>
      <c r="X255" s="1">
        <v>1.282E-2</v>
      </c>
      <c r="Y255" s="1">
        <v>7.9799999999999992E-3</v>
      </c>
      <c r="Z255" s="1">
        <v>2.6089999999999999E-2</v>
      </c>
      <c r="AA255" s="1">
        <v>0.28405999999999998</v>
      </c>
      <c r="AB255" s="1">
        <v>2.367E-2</v>
      </c>
      <c r="AC255" s="1">
        <v>0.42159999999999997</v>
      </c>
      <c r="AE255" s="1">
        <v>8</v>
      </c>
      <c r="AG255" s="8">
        <f t="shared" si="45"/>
        <v>0.75541999999999998</v>
      </c>
      <c r="AH255" s="8">
        <f t="shared" si="46"/>
        <v>0.46606999999999998</v>
      </c>
      <c r="AI255" s="8">
        <f t="shared" si="47"/>
        <v>0.77534999999999998</v>
      </c>
      <c r="AK255" s="26" t="str">
        <f t="shared" si="48"/>
        <v>Mastered</v>
      </c>
      <c r="AL255" s="26" t="str">
        <f t="shared" si="49"/>
        <v>Unclassified</v>
      </c>
      <c r="AM255" s="26" t="str">
        <f t="shared" si="50"/>
        <v>Mastered</v>
      </c>
      <c r="AO255" s="29" t="str">
        <f t="shared" si="51"/>
        <v>1</v>
      </c>
      <c r="AP255" s="29" t="str">
        <f t="shared" si="52"/>
        <v/>
      </c>
      <c r="AQ255" s="29" t="str">
        <f t="shared" si="53"/>
        <v/>
      </c>
      <c r="AR255" s="29" t="str">
        <f t="shared" si="54"/>
        <v/>
      </c>
      <c r="AS255" s="29" t="str">
        <f t="shared" si="55"/>
        <v>2</v>
      </c>
      <c r="AT255" s="29" t="str">
        <f t="shared" si="56"/>
        <v/>
      </c>
      <c r="AU255" s="29" t="str">
        <f t="shared" si="57"/>
        <v>1</v>
      </c>
      <c r="AV255" s="29" t="str">
        <f t="shared" si="58"/>
        <v/>
      </c>
      <c r="AW255" s="45" t="str">
        <f t="shared" si="59"/>
        <v/>
      </c>
    </row>
    <row r="256" spans="1:49" x14ac:dyDescent="0.25">
      <c r="A256" s="1">
        <v>1</v>
      </c>
      <c r="B256" s="1">
        <v>1</v>
      </c>
      <c r="C256" s="1">
        <v>0</v>
      </c>
      <c r="D256" s="1">
        <v>1</v>
      </c>
      <c r="E256" s="1">
        <v>1</v>
      </c>
      <c r="F256" s="1">
        <v>1</v>
      </c>
      <c r="G256" s="1">
        <v>1</v>
      </c>
      <c r="H256" s="1">
        <v>1</v>
      </c>
      <c r="I256" s="1">
        <v>1</v>
      </c>
      <c r="J256" s="1">
        <v>1</v>
      </c>
      <c r="K256" s="1">
        <v>1</v>
      </c>
      <c r="L256" s="1">
        <v>1</v>
      </c>
      <c r="M256" s="1">
        <v>0</v>
      </c>
      <c r="N256" s="1">
        <v>1</v>
      </c>
      <c r="O256" s="1">
        <v>1</v>
      </c>
      <c r="P256" s="1">
        <v>1</v>
      </c>
      <c r="Q256" s="1">
        <v>0</v>
      </c>
      <c r="R256" s="1">
        <v>0</v>
      </c>
      <c r="T256" s="1">
        <v>242</v>
      </c>
      <c r="V256" s="1">
        <v>6.5500000000000003E-3</v>
      </c>
      <c r="W256" s="1">
        <v>3.2299999999999998E-3</v>
      </c>
      <c r="X256" s="1">
        <v>2.0600000000000002E-3</v>
      </c>
      <c r="Y256" s="1">
        <v>2.2899999999999999E-3</v>
      </c>
      <c r="Z256" s="1">
        <v>7.3800000000000003E-3</v>
      </c>
      <c r="AA256" s="1">
        <v>0.10397000000000001</v>
      </c>
      <c r="AB256" s="1">
        <v>2.6589999999999999E-2</v>
      </c>
      <c r="AC256" s="1">
        <v>0.84792999999999996</v>
      </c>
      <c r="AE256" s="1">
        <v>8</v>
      </c>
      <c r="AG256" s="8">
        <f t="shared" si="45"/>
        <v>0.98587000000000002</v>
      </c>
      <c r="AH256" s="8">
        <f t="shared" si="46"/>
        <v>0.87886999999999993</v>
      </c>
      <c r="AI256" s="8">
        <f t="shared" si="47"/>
        <v>0.95741999999999994</v>
      </c>
      <c r="AK256" s="26" t="str">
        <f t="shared" si="48"/>
        <v>Mastered</v>
      </c>
      <c r="AL256" s="26" t="str">
        <f t="shared" si="49"/>
        <v>Mastered</v>
      </c>
      <c r="AM256" s="26" t="str">
        <f t="shared" si="50"/>
        <v>Mastered</v>
      </c>
      <c r="AO256" s="29" t="str">
        <f t="shared" si="51"/>
        <v>1</v>
      </c>
      <c r="AP256" s="29" t="str">
        <f t="shared" si="52"/>
        <v/>
      </c>
      <c r="AQ256" s="29" t="str">
        <f t="shared" si="53"/>
        <v/>
      </c>
      <c r="AR256" s="29" t="str">
        <f t="shared" si="54"/>
        <v>1</v>
      </c>
      <c r="AS256" s="29" t="str">
        <f t="shared" si="55"/>
        <v/>
      </c>
      <c r="AT256" s="29" t="str">
        <f t="shared" si="56"/>
        <v/>
      </c>
      <c r="AU256" s="29" t="str">
        <f t="shared" si="57"/>
        <v>1</v>
      </c>
      <c r="AV256" s="29" t="str">
        <f t="shared" si="58"/>
        <v/>
      </c>
      <c r="AW256" s="45" t="str">
        <f t="shared" si="59"/>
        <v/>
      </c>
    </row>
    <row r="257" spans="1:49" x14ac:dyDescent="0.25">
      <c r="A257" s="1">
        <v>0</v>
      </c>
      <c r="B257" s="1">
        <v>1</v>
      </c>
      <c r="C257" s="1">
        <v>1</v>
      </c>
      <c r="D257" s="1">
        <v>1</v>
      </c>
      <c r="E257" s="1">
        <v>1</v>
      </c>
      <c r="F257" s="1">
        <v>1</v>
      </c>
      <c r="G257" s="1">
        <v>1</v>
      </c>
      <c r="H257" s="1">
        <v>1</v>
      </c>
      <c r="I257" s="1">
        <v>1</v>
      </c>
      <c r="J257" s="1">
        <v>0</v>
      </c>
      <c r="K257" s="1">
        <v>0</v>
      </c>
      <c r="L257" s="1">
        <v>1</v>
      </c>
      <c r="M257" s="1">
        <v>1</v>
      </c>
      <c r="N257" s="1">
        <v>0</v>
      </c>
      <c r="O257" s="1">
        <v>1</v>
      </c>
      <c r="P257" s="1">
        <v>0</v>
      </c>
      <c r="Q257" s="1">
        <v>0</v>
      </c>
      <c r="R257" s="1">
        <v>0</v>
      </c>
      <c r="T257" s="1">
        <v>243</v>
      </c>
      <c r="V257" s="1">
        <v>8.2199999999999995E-2</v>
      </c>
      <c r="W257" s="1">
        <v>2.733E-2</v>
      </c>
      <c r="X257" s="1">
        <v>2.3400000000000001E-2</v>
      </c>
      <c r="Y257" s="1">
        <v>1.273E-2</v>
      </c>
      <c r="Z257" s="1">
        <v>1.324E-2</v>
      </c>
      <c r="AA257" s="1">
        <v>0.12578</v>
      </c>
      <c r="AB257" s="1">
        <v>4.3229999999999998E-2</v>
      </c>
      <c r="AC257" s="1">
        <v>0.67208999999999997</v>
      </c>
      <c r="AE257" s="1">
        <v>8</v>
      </c>
      <c r="AG257" s="8">
        <f t="shared" si="45"/>
        <v>0.85433999999999999</v>
      </c>
      <c r="AH257" s="8">
        <f t="shared" si="46"/>
        <v>0.75144999999999995</v>
      </c>
      <c r="AI257" s="8">
        <f t="shared" si="47"/>
        <v>0.83792999999999995</v>
      </c>
      <c r="AK257" s="26" t="str">
        <f t="shared" si="48"/>
        <v>Mastered</v>
      </c>
      <c r="AL257" s="26" t="str">
        <f t="shared" si="49"/>
        <v>Mastered</v>
      </c>
      <c r="AM257" s="26" t="str">
        <f t="shared" si="50"/>
        <v>Mastered</v>
      </c>
      <c r="AO257" s="29" t="str">
        <f t="shared" si="51"/>
        <v>1</v>
      </c>
      <c r="AP257" s="29" t="str">
        <f t="shared" si="52"/>
        <v/>
      </c>
      <c r="AQ257" s="29" t="str">
        <f t="shared" si="53"/>
        <v/>
      </c>
      <c r="AR257" s="29" t="str">
        <f t="shared" si="54"/>
        <v>1</v>
      </c>
      <c r="AS257" s="29" t="str">
        <f t="shared" si="55"/>
        <v/>
      </c>
      <c r="AT257" s="29" t="str">
        <f t="shared" si="56"/>
        <v/>
      </c>
      <c r="AU257" s="29" t="str">
        <f t="shared" si="57"/>
        <v>1</v>
      </c>
      <c r="AV257" s="29" t="str">
        <f t="shared" si="58"/>
        <v/>
      </c>
      <c r="AW257" s="45" t="str">
        <f t="shared" si="59"/>
        <v/>
      </c>
    </row>
    <row r="258" spans="1:49" x14ac:dyDescent="0.25">
      <c r="A258" s="1">
        <v>1</v>
      </c>
      <c r="B258" s="1">
        <v>1</v>
      </c>
      <c r="C258" s="1">
        <v>1</v>
      </c>
      <c r="D258" s="1">
        <v>0</v>
      </c>
      <c r="E258" s="1">
        <v>1</v>
      </c>
      <c r="F258" s="1">
        <v>0</v>
      </c>
      <c r="G258" s="1">
        <v>1</v>
      </c>
      <c r="H258" s="1">
        <v>0</v>
      </c>
      <c r="I258" s="1">
        <v>1</v>
      </c>
      <c r="J258" s="1">
        <v>0</v>
      </c>
      <c r="K258" s="1">
        <v>0</v>
      </c>
      <c r="L258" s="1">
        <v>1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T258" s="1">
        <v>244</v>
      </c>
      <c r="V258" s="1">
        <v>0.74975999999999998</v>
      </c>
      <c r="W258" s="1">
        <v>2.2530000000000001E-2</v>
      </c>
      <c r="X258" s="1">
        <v>5.9290000000000002E-2</v>
      </c>
      <c r="Y258" s="1">
        <v>2.9099999999999998E-3</v>
      </c>
      <c r="Z258" s="1">
        <v>4.0960000000000003E-2</v>
      </c>
      <c r="AA258" s="1">
        <v>3.5180000000000003E-2</v>
      </c>
      <c r="AB258" s="1">
        <v>3.7159999999999999E-2</v>
      </c>
      <c r="AC258" s="1">
        <v>5.2209999999999999E-2</v>
      </c>
      <c r="AE258" s="1">
        <v>1</v>
      </c>
      <c r="AG258" s="8">
        <f t="shared" si="45"/>
        <v>0.16551000000000002</v>
      </c>
      <c r="AH258" s="8">
        <f t="shared" si="46"/>
        <v>0.15157000000000001</v>
      </c>
      <c r="AI258" s="8">
        <f t="shared" si="47"/>
        <v>0.11283000000000001</v>
      </c>
      <c r="AK258" s="26" t="str">
        <f t="shared" si="48"/>
        <v>Not mastered</v>
      </c>
      <c r="AL258" s="26" t="str">
        <f t="shared" si="49"/>
        <v>Not mastered</v>
      </c>
      <c r="AM258" s="26" t="str">
        <f t="shared" si="50"/>
        <v>Not mastered</v>
      </c>
      <c r="AO258" s="29" t="str">
        <f t="shared" si="51"/>
        <v/>
      </c>
      <c r="AP258" s="29" t="str">
        <f t="shared" si="52"/>
        <v/>
      </c>
      <c r="AQ258" s="29" t="str">
        <f t="shared" si="53"/>
        <v>3</v>
      </c>
      <c r="AR258" s="29" t="str">
        <f t="shared" si="54"/>
        <v/>
      </c>
      <c r="AS258" s="29" t="str">
        <f t="shared" si="55"/>
        <v/>
      </c>
      <c r="AT258" s="29" t="str">
        <f t="shared" si="56"/>
        <v>3</v>
      </c>
      <c r="AU258" s="29" t="str">
        <f t="shared" si="57"/>
        <v/>
      </c>
      <c r="AV258" s="29" t="str">
        <f t="shared" si="58"/>
        <v/>
      </c>
      <c r="AW258" s="45" t="str">
        <f t="shared" si="59"/>
        <v>3</v>
      </c>
    </row>
    <row r="259" spans="1:49" x14ac:dyDescent="0.25">
      <c r="A259" s="1">
        <v>1</v>
      </c>
      <c r="B259" s="1">
        <v>0</v>
      </c>
      <c r="C259" s="1">
        <v>1</v>
      </c>
      <c r="D259" s="1">
        <v>1</v>
      </c>
      <c r="E259" s="1">
        <v>1</v>
      </c>
      <c r="F259" s="1">
        <v>1</v>
      </c>
      <c r="G259" s="1">
        <v>0</v>
      </c>
      <c r="H259" s="1">
        <v>0</v>
      </c>
      <c r="I259" s="1">
        <v>1</v>
      </c>
      <c r="J259" s="1">
        <v>1</v>
      </c>
      <c r="K259" s="1">
        <v>0</v>
      </c>
      <c r="L259" s="1">
        <v>1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1</v>
      </c>
      <c r="T259" s="1">
        <v>245</v>
      </c>
      <c r="V259" s="1">
        <v>0.65986999999999996</v>
      </c>
      <c r="W259" s="1">
        <v>3.79E-3</v>
      </c>
      <c r="X259" s="1">
        <v>0.16435</v>
      </c>
      <c r="Y259" s="1">
        <v>1.4300000000000001E-3</v>
      </c>
      <c r="Z259" s="1">
        <v>3.6049999999999999E-2</v>
      </c>
      <c r="AA259" s="1">
        <v>5.9199999999999999E-3</v>
      </c>
      <c r="AB259" s="1">
        <v>0.10301</v>
      </c>
      <c r="AC259" s="1">
        <v>2.5590000000000002E-2</v>
      </c>
      <c r="AE259" s="1">
        <v>1</v>
      </c>
      <c r="AG259" s="8">
        <f t="shared" si="45"/>
        <v>0.17057</v>
      </c>
      <c r="AH259" s="8">
        <f t="shared" si="46"/>
        <v>0.29437999999999998</v>
      </c>
      <c r="AI259" s="8">
        <f t="shared" si="47"/>
        <v>3.6729999999999999E-2</v>
      </c>
      <c r="AK259" s="26" t="str">
        <f t="shared" si="48"/>
        <v>Not mastered</v>
      </c>
      <c r="AL259" s="26" t="str">
        <f t="shared" si="49"/>
        <v>Not mastered</v>
      </c>
      <c r="AM259" s="26" t="str">
        <f t="shared" si="50"/>
        <v>Not mastered</v>
      </c>
      <c r="AO259" s="29" t="str">
        <f t="shared" si="51"/>
        <v/>
      </c>
      <c r="AP259" s="29" t="str">
        <f t="shared" si="52"/>
        <v/>
      </c>
      <c r="AQ259" s="29" t="str">
        <f t="shared" si="53"/>
        <v>3</v>
      </c>
      <c r="AR259" s="29" t="str">
        <f t="shared" si="54"/>
        <v/>
      </c>
      <c r="AS259" s="29" t="str">
        <f t="shared" si="55"/>
        <v/>
      </c>
      <c r="AT259" s="29" t="str">
        <f t="shared" si="56"/>
        <v>3</v>
      </c>
      <c r="AU259" s="29" t="str">
        <f t="shared" si="57"/>
        <v/>
      </c>
      <c r="AV259" s="29" t="str">
        <f t="shared" si="58"/>
        <v/>
      </c>
      <c r="AW259" s="45" t="str">
        <f t="shared" si="59"/>
        <v>3</v>
      </c>
    </row>
    <row r="260" spans="1:49" x14ac:dyDescent="0.25">
      <c r="A260" s="1">
        <v>1</v>
      </c>
      <c r="B260" s="1">
        <v>0</v>
      </c>
      <c r="C260" s="1">
        <v>1</v>
      </c>
      <c r="D260" s="1">
        <v>1</v>
      </c>
      <c r="E260" s="1">
        <v>0</v>
      </c>
      <c r="F260" s="1">
        <v>1</v>
      </c>
      <c r="G260" s="1">
        <v>1</v>
      </c>
      <c r="H260" s="1">
        <v>1</v>
      </c>
      <c r="I260" s="1">
        <v>1</v>
      </c>
      <c r="J260" s="1">
        <v>1</v>
      </c>
      <c r="K260" s="1">
        <v>0</v>
      </c>
      <c r="L260" s="1">
        <v>1</v>
      </c>
      <c r="M260" s="1">
        <v>0</v>
      </c>
      <c r="N260" s="1">
        <v>1</v>
      </c>
      <c r="O260" s="1">
        <v>1</v>
      </c>
      <c r="P260" s="1">
        <v>1</v>
      </c>
      <c r="Q260" s="1">
        <v>0</v>
      </c>
      <c r="R260" s="1">
        <v>0</v>
      </c>
      <c r="T260" s="1">
        <v>246</v>
      </c>
      <c r="V260" s="1">
        <v>8.0159999999999995E-2</v>
      </c>
      <c r="W260" s="1">
        <v>1.03E-2</v>
      </c>
      <c r="X260" s="1">
        <v>4.5199999999999997E-3</v>
      </c>
      <c r="Y260" s="1">
        <v>1.14E-3</v>
      </c>
      <c r="Z260" s="1">
        <v>9.0370000000000006E-2</v>
      </c>
      <c r="AA260" s="1">
        <v>0.33204</v>
      </c>
      <c r="AB260" s="1">
        <v>5.8470000000000001E-2</v>
      </c>
      <c r="AC260" s="1">
        <v>0.42298999999999998</v>
      </c>
      <c r="AE260" s="1">
        <v>8</v>
      </c>
      <c r="AG260" s="8">
        <f t="shared" si="45"/>
        <v>0.90386999999999995</v>
      </c>
      <c r="AH260" s="8">
        <f t="shared" si="46"/>
        <v>0.48712</v>
      </c>
      <c r="AI260" s="8">
        <f t="shared" si="47"/>
        <v>0.76646999999999998</v>
      </c>
      <c r="AK260" s="26" t="str">
        <f t="shared" si="48"/>
        <v>Mastered</v>
      </c>
      <c r="AL260" s="26" t="str">
        <f t="shared" si="49"/>
        <v>Unclassified</v>
      </c>
      <c r="AM260" s="26" t="str">
        <f t="shared" si="50"/>
        <v>Mastered</v>
      </c>
      <c r="AO260" s="29" t="str">
        <f t="shared" si="51"/>
        <v>1</v>
      </c>
      <c r="AP260" s="29" t="str">
        <f t="shared" si="52"/>
        <v/>
      </c>
      <c r="AQ260" s="29" t="str">
        <f t="shared" si="53"/>
        <v/>
      </c>
      <c r="AR260" s="29" t="str">
        <f t="shared" si="54"/>
        <v/>
      </c>
      <c r="AS260" s="29" t="str">
        <f t="shared" si="55"/>
        <v>2</v>
      </c>
      <c r="AT260" s="29" t="str">
        <f t="shared" si="56"/>
        <v/>
      </c>
      <c r="AU260" s="29" t="str">
        <f t="shared" si="57"/>
        <v>1</v>
      </c>
      <c r="AV260" s="29" t="str">
        <f t="shared" si="58"/>
        <v/>
      </c>
      <c r="AW260" s="45" t="str">
        <f t="shared" si="59"/>
        <v/>
      </c>
    </row>
    <row r="261" spans="1:49" x14ac:dyDescent="0.25">
      <c r="A261" s="1">
        <v>0</v>
      </c>
      <c r="B261" s="1">
        <v>1</v>
      </c>
      <c r="C261" s="1">
        <v>0</v>
      </c>
      <c r="D261" s="1">
        <v>1</v>
      </c>
      <c r="E261" s="1">
        <v>1</v>
      </c>
      <c r="F261" s="1">
        <v>1</v>
      </c>
      <c r="G261" s="1">
        <v>1</v>
      </c>
      <c r="H261" s="1">
        <v>0</v>
      </c>
      <c r="I261" s="1">
        <v>1</v>
      </c>
      <c r="J261" s="1">
        <v>0</v>
      </c>
      <c r="K261" s="1">
        <v>1</v>
      </c>
      <c r="L261" s="1">
        <v>0</v>
      </c>
      <c r="M261" s="1">
        <v>1</v>
      </c>
      <c r="N261" s="1">
        <v>1</v>
      </c>
      <c r="O261" s="1">
        <v>1</v>
      </c>
      <c r="P261" s="1">
        <v>1</v>
      </c>
      <c r="Q261" s="1">
        <v>0</v>
      </c>
      <c r="R261" s="1">
        <v>0</v>
      </c>
      <c r="T261" s="1">
        <v>247</v>
      </c>
      <c r="V261" s="1">
        <v>3.5159999999999997E-2</v>
      </c>
      <c r="W261" s="1">
        <v>2.5340000000000001E-2</v>
      </c>
      <c r="X261" s="1">
        <v>1.1039999999999999E-2</v>
      </c>
      <c r="Y261" s="1">
        <v>1.8010000000000002E-2</v>
      </c>
      <c r="Z261" s="1">
        <v>4.7099999999999998E-3</v>
      </c>
      <c r="AA261" s="1">
        <v>9.708E-2</v>
      </c>
      <c r="AB261" s="1">
        <v>1.6969999999999999E-2</v>
      </c>
      <c r="AC261" s="1">
        <v>0.79169</v>
      </c>
      <c r="AE261" s="1">
        <v>8</v>
      </c>
      <c r="AG261" s="8">
        <f t="shared" si="45"/>
        <v>0.91044999999999998</v>
      </c>
      <c r="AH261" s="8">
        <f t="shared" si="46"/>
        <v>0.83770999999999995</v>
      </c>
      <c r="AI261" s="8">
        <f t="shared" si="47"/>
        <v>0.93212000000000006</v>
      </c>
      <c r="AK261" s="26" t="str">
        <f t="shared" si="48"/>
        <v>Mastered</v>
      </c>
      <c r="AL261" s="26" t="str">
        <f t="shared" si="49"/>
        <v>Mastered</v>
      </c>
      <c r="AM261" s="26" t="str">
        <f t="shared" si="50"/>
        <v>Mastered</v>
      </c>
      <c r="AO261" s="29" t="str">
        <f t="shared" si="51"/>
        <v>1</v>
      </c>
      <c r="AP261" s="29" t="str">
        <f t="shared" si="52"/>
        <v/>
      </c>
      <c r="AQ261" s="29" t="str">
        <f t="shared" si="53"/>
        <v/>
      </c>
      <c r="AR261" s="29" t="str">
        <f t="shared" si="54"/>
        <v>1</v>
      </c>
      <c r="AS261" s="29" t="str">
        <f t="shared" si="55"/>
        <v/>
      </c>
      <c r="AT261" s="29" t="str">
        <f t="shared" si="56"/>
        <v/>
      </c>
      <c r="AU261" s="29" t="str">
        <f t="shared" si="57"/>
        <v>1</v>
      </c>
      <c r="AV261" s="29" t="str">
        <f t="shared" si="58"/>
        <v/>
      </c>
      <c r="AW261" s="45" t="str">
        <f t="shared" si="59"/>
        <v/>
      </c>
    </row>
    <row r="262" spans="1:49" x14ac:dyDescent="0.25">
      <c r="A262" s="1">
        <v>0</v>
      </c>
      <c r="B262" s="1">
        <v>0</v>
      </c>
      <c r="C262" s="1">
        <v>1</v>
      </c>
      <c r="D262" s="1">
        <v>1</v>
      </c>
      <c r="E262" s="1">
        <v>1</v>
      </c>
      <c r="F262" s="1">
        <v>1</v>
      </c>
      <c r="G262" s="1">
        <v>1</v>
      </c>
      <c r="H262" s="1">
        <v>1</v>
      </c>
      <c r="I262" s="1">
        <v>1</v>
      </c>
      <c r="J262" s="1">
        <v>0</v>
      </c>
      <c r="K262" s="1">
        <v>1</v>
      </c>
      <c r="L262" s="1">
        <v>1</v>
      </c>
      <c r="M262" s="1">
        <v>0</v>
      </c>
      <c r="N262" s="1">
        <v>0</v>
      </c>
      <c r="O262" s="1">
        <v>0</v>
      </c>
      <c r="P262" s="1">
        <v>1</v>
      </c>
      <c r="Q262" s="1">
        <v>0</v>
      </c>
      <c r="R262" s="1">
        <v>1</v>
      </c>
      <c r="T262" s="1">
        <v>248</v>
      </c>
      <c r="V262" s="1">
        <v>0.10943</v>
      </c>
      <c r="W262" s="1">
        <v>2.155E-2</v>
      </c>
      <c r="X262" s="1">
        <v>3.005E-2</v>
      </c>
      <c r="Y262" s="1">
        <v>1.239E-2</v>
      </c>
      <c r="Z262" s="1">
        <v>1.762E-2</v>
      </c>
      <c r="AA262" s="1">
        <v>9.9180000000000004E-2</v>
      </c>
      <c r="AB262" s="1">
        <v>5.552E-2</v>
      </c>
      <c r="AC262" s="1">
        <v>0.65425999999999995</v>
      </c>
      <c r="AE262" s="1">
        <v>8</v>
      </c>
      <c r="AG262" s="8">
        <f t="shared" si="45"/>
        <v>0.82657999999999998</v>
      </c>
      <c r="AH262" s="8">
        <f t="shared" si="46"/>
        <v>0.75221999999999989</v>
      </c>
      <c r="AI262" s="8">
        <f t="shared" si="47"/>
        <v>0.78737999999999997</v>
      </c>
      <c r="AK262" s="26" t="str">
        <f t="shared" si="48"/>
        <v>Mastered</v>
      </c>
      <c r="AL262" s="26" t="str">
        <f t="shared" si="49"/>
        <v>Mastered</v>
      </c>
      <c r="AM262" s="26" t="str">
        <f t="shared" si="50"/>
        <v>Mastered</v>
      </c>
      <c r="AO262" s="29" t="str">
        <f t="shared" si="51"/>
        <v>1</v>
      </c>
      <c r="AP262" s="29" t="str">
        <f t="shared" si="52"/>
        <v/>
      </c>
      <c r="AQ262" s="29" t="str">
        <f t="shared" si="53"/>
        <v/>
      </c>
      <c r="AR262" s="29" t="str">
        <f t="shared" si="54"/>
        <v>1</v>
      </c>
      <c r="AS262" s="29" t="str">
        <f t="shared" si="55"/>
        <v/>
      </c>
      <c r="AT262" s="29" t="str">
        <f t="shared" si="56"/>
        <v/>
      </c>
      <c r="AU262" s="29" t="str">
        <f t="shared" si="57"/>
        <v>1</v>
      </c>
      <c r="AV262" s="29" t="str">
        <f t="shared" si="58"/>
        <v/>
      </c>
      <c r="AW262" s="45" t="str">
        <f t="shared" si="59"/>
        <v/>
      </c>
    </row>
    <row r="263" spans="1:49" x14ac:dyDescent="0.25">
      <c r="A263" s="1">
        <v>1</v>
      </c>
      <c r="B263" s="1">
        <v>0</v>
      </c>
      <c r="C263" s="1">
        <v>1</v>
      </c>
      <c r="D263" s="1">
        <v>1</v>
      </c>
      <c r="E263" s="1">
        <v>0</v>
      </c>
      <c r="F263" s="1">
        <v>1</v>
      </c>
      <c r="G263" s="1">
        <v>0</v>
      </c>
      <c r="H263" s="1">
        <v>1</v>
      </c>
      <c r="I263" s="1">
        <v>1</v>
      </c>
      <c r="J263" s="1">
        <v>1</v>
      </c>
      <c r="K263" s="1">
        <v>0</v>
      </c>
      <c r="L263" s="1">
        <v>1</v>
      </c>
      <c r="M263" s="1">
        <v>0</v>
      </c>
      <c r="N263" s="1">
        <v>0</v>
      </c>
      <c r="O263" s="1">
        <v>0</v>
      </c>
      <c r="P263" s="1">
        <v>1</v>
      </c>
      <c r="Q263" s="1">
        <v>1</v>
      </c>
      <c r="R263" s="1">
        <v>1</v>
      </c>
      <c r="T263" s="1">
        <v>249</v>
      </c>
      <c r="V263" s="1">
        <v>0.55267999999999995</v>
      </c>
      <c r="W263" s="1">
        <v>2.2000000000000001E-3</v>
      </c>
      <c r="X263" s="1">
        <v>0.109</v>
      </c>
      <c r="Y263" s="1">
        <v>6.6E-4</v>
      </c>
      <c r="Z263" s="1">
        <v>8.899E-2</v>
      </c>
      <c r="AA263" s="1">
        <v>1.0120000000000001E-2</v>
      </c>
      <c r="AB263" s="1">
        <v>0.20136000000000001</v>
      </c>
      <c r="AC263" s="1">
        <v>3.499E-2</v>
      </c>
      <c r="AE263" s="1">
        <v>1</v>
      </c>
      <c r="AG263" s="8">
        <f t="shared" si="45"/>
        <v>0.33546000000000004</v>
      </c>
      <c r="AH263" s="8">
        <f t="shared" si="46"/>
        <v>0.34601000000000004</v>
      </c>
      <c r="AI263" s="8">
        <f t="shared" si="47"/>
        <v>4.7969999999999999E-2</v>
      </c>
      <c r="AK263" s="26" t="str">
        <f t="shared" si="48"/>
        <v>Not mastered</v>
      </c>
      <c r="AL263" s="26" t="str">
        <f t="shared" si="49"/>
        <v>Not mastered</v>
      </c>
      <c r="AM263" s="26" t="str">
        <f t="shared" si="50"/>
        <v>Not mastered</v>
      </c>
      <c r="AO263" s="29" t="str">
        <f t="shared" si="51"/>
        <v/>
      </c>
      <c r="AP263" s="29" t="str">
        <f t="shared" si="52"/>
        <v/>
      </c>
      <c r="AQ263" s="29" t="str">
        <f t="shared" si="53"/>
        <v>3</v>
      </c>
      <c r="AR263" s="29" t="str">
        <f t="shared" si="54"/>
        <v/>
      </c>
      <c r="AS263" s="29" t="str">
        <f t="shared" si="55"/>
        <v/>
      </c>
      <c r="AT263" s="29" t="str">
        <f t="shared" si="56"/>
        <v>3</v>
      </c>
      <c r="AU263" s="29" t="str">
        <f t="shared" si="57"/>
        <v/>
      </c>
      <c r="AV263" s="29" t="str">
        <f t="shared" si="58"/>
        <v/>
      </c>
      <c r="AW263" s="45" t="str">
        <f t="shared" si="59"/>
        <v>3</v>
      </c>
    </row>
    <row r="264" spans="1:49" x14ac:dyDescent="0.25">
      <c r="A264" s="1">
        <v>1</v>
      </c>
      <c r="B264" s="1">
        <v>1</v>
      </c>
      <c r="C264" s="1">
        <v>1</v>
      </c>
      <c r="D264" s="1">
        <v>1</v>
      </c>
      <c r="E264" s="1">
        <v>0</v>
      </c>
      <c r="F264" s="1">
        <v>0</v>
      </c>
      <c r="G264" s="1">
        <v>0</v>
      </c>
      <c r="H264" s="1">
        <v>1</v>
      </c>
      <c r="I264" s="1">
        <v>1</v>
      </c>
      <c r="J264" s="1">
        <v>0</v>
      </c>
      <c r="K264" s="1">
        <v>0</v>
      </c>
      <c r="L264" s="1">
        <v>0</v>
      </c>
      <c r="M264" s="1">
        <v>0</v>
      </c>
      <c r="N264" s="1">
        <v>1</v>
      </c>
      <c r="O264" s="1">
        <v>0</v>
      </c>
      <c r="P264" s="1">
        <v>1</v>
      </c>
      <c r="Q264" s="1">
        <v>0</v>
      </c>
      <c r="R264" s="1">
        <v>0</v>
      </c>
      <c r="T264" s="1">
        <v>250</v>
      </c>
      <c r="V264" s="1">
        <v>0.62536000000000003</v>
      </c>
      <c r="W264" s="1">
        <v>1.3500000000000001E-3</v>
      </c>
      <c r="X264" s="1">
        <v>1.823E-2</v>
      </c>
      <c r="Y264" s="1">
        <v>8.0000000000000007E-5</v>
      </c>
      <c r="Z264" s="1">
        <v>0.24701999999999999</v>
      </c>
      <c r="AA264" s="1">
        <v>1.528E-2</v>
      </c>
      <c r="AB264" s="1">
        <v>8.2619999999999999E-2</v>
      </c>
      <c r="AC264" s="1">
        <v>1.0059999999999999E-2</v>
      </c>
      <c r="AE264" s="1">
        <v>1</v>
      </c>
      <c r="AG264" s="8">
        <f t="shared" si="45"/>
        <v>0.35498000000000002</v>
      </c>
      <c r="AH264" s="8">
        <f t="shared" si="46"/>
        <v>0.11098999999999999</v>
      </c>
      <c r="AI264" s="8">
        <f t="shared" si="47"/>
        <v>2.6769999999999999E-2</v>
      </c>
      <c r="AK264" s="26" t="str">
        <f t="shared" si="48"/>
        <v>Not mastered</v>
      </c>
      <c r="AL264" s="26" t="str">
        <f t="shared" si="49"/>
        <v>Not mastered</v>
      </c>
      <c r="AM264" s="26" t="str">
        <f t="shared" si="50"/>
        <v>Not mastered</v>
      </c>
      <c r="AO264" s="29" t="str">
        <f t="shared" si="51"/>
        <v/>
      </c>
      <c r="AP264" s="29" t="str">
        <f t="shared" si="52"/>
        <v/>
      </c>
      <c r="AQ264" s="29" t="str">
        <f t="shared" si="53"/>
        <v>3</v>
      </c>
      <c r="AR264" s="29" t="str">
        <f t="shared" si="54"/>
        <v/>
      </c>
      <c r="AS264" s="29" t="str">
        <f t="shared" si="55"/>
        <v/>
      </c>
      <c r="AT264" s="29" t="str">
        <f t="shared" si="56"/>
        <v>3</v>
      </c>
      <c r="AU264" s="29" t="str">
        <f t="shared" si="57"/>
        <v/>
      </c>
      <c r="AV264" s="29" t="str">
        <f t="shared" si="58"/>
        <v/>
      </c>
      <c r="AW264" s="45" t="str">
        <f t="shared" si="59"/>
        <v>3</v>
      </c>
    </row>
    <row r="265" spans="1:49" x14ac:dyDescent="0.25">
      <c r="A265" s="1">
        <v>1</v>
      </c>
      <c r="B265" s="1">
        <v>0</v>
      </c>
      <c r="C265" s="1">
        <v>1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1</v>
      </c>
      <c r="M265" s="1">
        <v>1</v>
      </c>
      <c r="N265" s="1">
        <v>0</v>
      </c>
      <c r="O265" s="1">
        <v>1</v>
      </c>
      <c r="P265" s="1">
        <v>0</v>
      </c>
      <c r="Q265" s="1">
        <v>0</v>
      </c>
      <c r="R265" s="1">
        <v>0</v>
      </c>
      <c r="T265" s="1">
        <v>251</v>
      </c>
      <c r="V265" s="1">
        <v>0.91781000000000001</v>
      </c>
      <c r="W265" s="1">
        <v>2.7599999999999999E-3</v>
      </c>
      <c r="X265" s="1">
        <v>1.438E-2</v>
      </c>
      <c r="Y265" s="1">
        <v>8.0000000000000007E-5</v>
      </c>
      <c r="Z265" s="1">
        <v>5.0139999999999997E-2</v>
      </c>
      <c r="AA265" s="1">
        <v>4.3E-3</v>
      </c>
      <c r="AB265" s="1">
        <v>9.0100000000000006E-3</v>
      </c>
      <c r="AC265" s="1">
        <v>1.5200000000000001E-3</v>
      </c>
      <c r="AE265" s="1">
        <v>1</v>
      </c>
      <c r="AG265" s="8">
        <f t="shared" si="45"/>
        <v>6.4969999999999986E-2</v>
      </c>
      <c r="AH265" s="8">
        <f t="shared" si="46"/>
        <v>2.4990000000000002E-2</v>
      </c>
      <c r="AI265" s="8">
        <f t="shared" si="47"/>
        <v>8.660000000000001E-3</v>
      </c>
      <c r="AK265" s="26" t="str">
        <f t="shared" si="48"/>
        <v>Not mastered</v>
      </c>
      <c r="AL265" s="26" t="str">
        <f t="shared" si="49"/>
        <v>Not mastered</v>
      </c>
      <c r="AM265" s="26" t="str">
        <f t="shared" si="50"/>
        <v>Not mastered</v>
      </c>
      <c r="AO265" s="29" t="str">
        <f t="shared" si="51"/>
        <v/>
      </c>
      <c r="AP265" s="29" t="str">
        <f t="shared" si="52"/>
        <v/>
      </c>
      <c r="AQ265" s="29" t="str">
        <f t="shared" si="53"/>
        <v>3</v>
      </c>
      <c r="AR265" s="29" t="str">
        <f t="shared" si="54"/>
        <v/>
      </c>
      <c r="AS265" s="29" t="str">
        <f t="shared" si="55"/>
        <v/>
      </c>
      <c r="AT265" s="29" t="str">
        <f t="shared" si="56"/>
        <v>3</v>
      </c>
      <c r="AU265" s="29" t="str">
        <f t="shared" si="57"/>
        <v/>
      </c>
      <c r="AV265" s="29" t="str">
        <f t="shared" si="58"/>
        <v/>
      </c>
      <c r="AW265" s="45" t="str">
        <f t="shared" si="59"/>
        <v>3</v>
      </c>
    </row>
    <row r="266" spans="1:49" x14ac:dyDescent="0.25">
      <c r="A266" s="1">
        <v>1</v>
      </c>
      <c r="B266" s="1">
        <v>1</v>
      </c>
      <c r="C266" s="1">
        <v>0</v>
      </c>
      <c r="D266" s="1">
        <v>1</v>
      </c>
      <c r="E266" s="1">
        <v>1</v>
      </c>
      <c r="F266" s="1">
        <v>1</v>
      </c>
      <c r="G266" s="1">
        <v>1</v>
      </c>
      <c r="H266" s="1">
        <v>1</v>
      </c>
      <c r="I266" s="1">
        <v>1</v>
      </c>
      <c r="J266" s="1">
        <v>1</v>
      </c>
      <c r="K266" s="1">
        <v>1</v>
      </c>
      <c r="L266" s="1">
        <v>1</v>
      </c>
      <c r="M266" s="1">
        <v>0</v>
      </c>
      <c r="N266" s="1">
        <v>0</v>
      </c>
      <c r="O266" s="1">
        <v>0</v>
      </c>
      <c r="P266" s="1">
        <v>1</v>
      </c>
      <c r="Q266" s="1">
        <v>0</v>
      </c>
      <c r="R266" s="1">
        <v>0</v>
      </c>
      <c r="T266" s="1">
        <v>252</v>
      </c>
      <c r="V266" s="1">
        <v>0.11330999999999999</v>
      </c>
      <c r="W266" s="1">
        <v>1.7489999999999999E-2</v>
      </c>
      <c r="X266" s="1">
        <v>3.5569999999999997E-2</v>
      </c>
      <c r="Y266" s="1">
        <v>1.243E-2</v>
      </c>
      <c r="Z266" s="1">
        <v>1.8239999999999999E-2</v>
      </c>
      <c r="AA266" s="1">
        <v>8.0519999999999994E-2</v>
      </c>
      <c r="AB266" s="1">
        <v>6.5710000000000005E-2</v>
      </c>
      <c r="AC266" s="1">
        <v>0.65671000000000002</v>
      </c>
      <c r="AE266" s="1">
        <v>8</v>
      </c>
      <c r="AG266" s="8">
        <f t="shared" si="45"/>
        <v>0.82118000000000002</v>
      </c>
      <c r="AH266" s="8">
        <f t="shared" si="46"/>
        <v>0.77041999999999999</v>
      </c>
      <c r="AI266" s="8">
        <f t="shared" si="47"/>
        <v>0.76715</v>
      </c>
      <c r="AK266" s="26" t="str">
        <f t="shared" si="48"/>
        <v>Mastered</v>
      </c>
      <c r="AL266" s="26" t="str">
        <f t="shared" si="49"/>
        <v>Mastered</v>
      </c>
      <c r="AM266" s="26" t="str">
        <f t="shared" si="50"/>
        <v>Mastered</v>
      </c>
      <c r="AO266" s="29" t="str">
        <f t="shared" si="51"/>
        <v>1</v>
      </c>
      <c r="AP266" s="29" t="str">
        <f t="shared" si="52"/>
        <v/>
      </c>
      <c r="AQ266" s="29" t="str">
        <f t="shared" si="53"/>
        <v/>
      </c>
      <c r="AR266" s="29" t="str">
        <f t="shared" si="54"/>
        <v>1</v>
      </c>
      <c r="AS266" s="29" t="str">
        <f t="shared" si="55"/>
        <v/>
      </c>
      <c r="AT266" s="29" t="str">
        <f t="shared" si="56"/>
        <v/>
      </c>
      <c r="AU266" s="29" t="str">
        <f t="shared" si="57"/>
        <v>1</v>
      </c>
      <c r="AV266" s="29" t="str">
        <f t="shared" si="58"/>
        <v/>
      </c>
      <c r="AW266" s="45" t="str">
        <f t="shared" si="59"/>
        <v/>
      </c>
    </row>
    <row r="267" spans="1:49" x14ac:dyDescent="0.25">
      <c r="A267" s="1">
        <v>1</v>
      </c>
      <c r="B267" s="1">
        <v>0</v>
      </c>
      <c r="C267" s="1">
        <v>1</v>
      </c>
      <c r="D267" s="1">
        <v>1</v>
      </c>
      <c r="E267" s="1">
        <v>1</v>
      </c>
      <c r="F267" s="1">
        <v>0</v>
      </c>
      <c r="G267" s="1">
        <v>0</v>
      </c>
      <c r="H267" s="1">
        <v>1</v>
      </c>
      <c r="I267" s="1">
        <v>1</v>
      </c>
      <c r="J267" s="1">
        <v>1</v>
      </c>
      <c r="K267" s="1">
        <v>0</v>
      </c>
      <c r="L267" s="1">
        <v>1</v>
      </c>
      <c r="M267" s="1">
        <v>1</v>
      </c>
      <c r="N267" s="1">
        <v>0</v>
      </c>
      <c r="O267" s="1">
        <v>1</v>
      </c>
      <c r="P267" s="1">
        <v>0</v>
      </c>
      <c r="Q267" s="1">
        <v>0</v>
      </c>
      <c r="R267" s="1">
        <v>0</v>
      </c>
      <c r="T267" s="1">
        <v>253</v>
      </c>
      <c r="V267" s="1">
        <v>0.66847999999999996</v>
      </c>
      <c r="W267" s="1">
        <v>1.5299999999999999E-2</v>
      </c>
      <c r="X267" s="1">
        <v>2.8400000000000002E-2</v>
      </c>
      <c r="Y267" s="1">
        <v>1.06E-3</v>
      </c>
      <c r="Z267" s="1">
        <v>0.10764</v>
      </c>
      <c r="AA267" s="1">
        <v>7.0449999999999999E-2</v>
      </c>
      <c r="AB267" s="1">
        <v>5.2470000000000003E-2</v>
      </c>
      <c r="AC267" s="1">
        <v>5.6180000000000001E-2</v>
      </c>
      <c r="AE267" s="1">
        <v>1</v>
      </c>
      <c r="AG267" s="8">
        <f t="shared" si="45"/>
        <v>0.28673999999999999</v>
      </c>
      <c r="AH267" s="8">
        <f t="shared" si="46"/>
        <v>0.13811000000000001</v>
      </c>
      <c r="AI267" s="8">
        <f t="shared" si="47"/>
        <v>0.14299000000000001</v>
      </c>
      <c r="AK267" s="26" t="str">
        <f t="shared" si="48"/>
        <v>Not mastered</v>
      </c>
      <c r="AL267" s="26" t="str">
        <f t="shared" si="49"/>
        <v>Not mastered</v>
      </c>
      <c r="AM267" s="26" t="str">
        <f t="shared" si="50"/>
        <v>Not mastered</v>
      </c>
      <c r="AO267" s="29" t="str">
        <f t="shared" si="51"/>
        <v/>
      </c>
      <c r="AP267" s="29" t="str">
        <f t="shared" si="52"/>
        <v/>
      </c>
      <c r="AQ267" s="29" t="str">
        <f t="shared" si="53"/>
        <v>3</v>
      </c>
      <c r="AR267" s="29" t="str">
        <f t="shared" si="54"/>
        <v/>
      </c>
      <c r="AS267" s="29" t="str">
        <f t="shared" si="55"/>
        <v/>
      </c>
      <c r="AT267" s="29" t="str">
        <f t="shared" si="56"/>
        <v>3</v>
      </c>
      <c r="AU267" s="29" t="str">
        <f t="shared" si="57"/>
        <v/>
      </c>
      <c r="AV267" s="29" t="str">
        <f t="shared" si="58"/>
        <v/>
      </c>
      <c r="AW267" s="45" t="str">
        <f t="shared" si="59"/>
        <v>3</v>
      </c>
    </row>
    <row r="268" spans="1:49" x14ac:dyDescent="0.25">
      <c r="A268" s="1">
        <v>1</v>
      </c>
      <c r="B268" s="1">
        <v>0</v>
      </c>
      <c r="C268" s="1">
        <v>1</v>
      </c>
      <c r="D268" s="1">
        <v>1</v>
      </c>
      <c r="E268" s="1">
        <v>1</v>
      </c>
      <c r="F268" s="1">
        <v>1</v>
      </c>
      <c r="G268" s="1">
        <v>0</v>
      </c>
      <c r="H268" s="1">
        <v>0</v>
      </c>
      <c r="I268" s="1">
        <v>1</v>
      </c>
      <c r="J268" s="1">
        <v>0</v>
      </c>
      <c r="K268" s="1">
        <v>0</v>
      </c>
      <c r="L268" s="1">
        <v>1</v>
      </c>
      <c r="M268" s="1">
        <v>1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T268" s="1">
        <v>254</v>
      </c>
      <c r="V268" s="1">
        <v>0.73980000000000001</v>
      </c>
      <c r="W268" s="1">
        <v>4.8900000000000002E-3</v>
      </c>
      <c r="X268" s="1">
        <v>0.11317000000000001</v>
      </c>
      <c r="Y268" s="1">
        <v>1.2199999999999999E-3</v>
      </c>
      <c r="Z268" s="1">
        <v>4.0410000000000001E-2</v>
      </c>
      <c r="AA268" s="1">
        <v>7.6400000000000001E-3</v>
      </c>
      <c r="AB268" s="1">
        <v>7.0930000000000007E-2</v>
      </c>
      <c r="AC268" s="1">
        <v>2.1930000000000002E-2</v>
      </c>
      <c r="AE268" s="1">
        <v>1</v>
      </c>
      <c r="AG268" s="8">
        <f t="shared" si="45"/>
        <v>0.14091000000000001</v>
      </c>
      <c r="AH268" s="8">
        <f t="shared" si="46"/>
        <v>0.20725000000000002</v>
      </c>
      <c r="AI268" s="8">
        <f t="shared" si="47"/>
        <v>3.5680000000000003E-2</v>
      </c>
      <c r="AK268" s="26" t="str">
        <f t="shared" si="48"/>
        <v>Not mastered</v>
      </c>
      <c r="AL268" s="26" t="str">
        <f t="shared" si="49"/>
        <v>Not mastered</v>
      </c>
      <c r="AM268" s="26" t="str">
        <f t="shared" si="50"/>
        <v>Not mastered</v>
      </c>
      <c r="AO268" s="29" t="str">
        <f t="shared" si="51"/>
        <v/>
      </c>
      <c r="AP268" s="29" t="str">
        <f t="shared" si="52"/>
        <v/>
      </c>
      <c r="AQ268" s="29" t="str">
        <f t="shared" si="53"/>
        <v>3</v>
      </c>
      <c r="AR268" s="29" t="str">
        <f t="shared" si="54"/>
        <v/>
      </c>
      <c r="AS268" s="29" t="str">
        <f t="shared" si="55"/>
        <v/>
      </c>
      <c r="AT268" s="29" t="str">
        <f t="shared" si="56"/>
        <v>3</v>
      </c>
      <c r="AU268" s="29" t="str">
        <f t="shared" si="57"/>
        <v/>
      </c>
      <c r="AV268" s="29" t="str">
        <f t="shared" si="58"/>
        <v/>
      </c>
      <c r="AW268" s="45" t="str">
        <f t="shared" si="59"/>
        <v>3</v>
      </c>
    </row>
    <row r="269" spans="1:49" x14ac:dyDescent="0.25">
      <c r="A269" s="1">
        <v>0</v>
      </c>
      <c r="B269" s="1">
        <v>0</v>
      </c>
      <c r="C269" s="1">
        <v>0</v>
      </c>
      <c r="D269" s="1">
        <v>1</v>
      </c>
      <c r="E269" s="1">
        <v>0</v>
      </c>
      <c r="F269" s="1">
        <v>1</v>
      </c>
      <c r="G269" s="1">
        <v>0</v>
      </c>
      <c r="H269" s="1">
        <v>1</v>
      </c>
      <c r="I269" s="1">
        <v>1</v>
      </c>
      <c r="J269" s="1">
        <v>1</v>
      </c>
      <c r="K269" s="1">
        <v>1</v>
      </c>
      <c r="L269" s="1">
        <v>1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1</v>
      </c>
      <c r="T269" s="1">
        <v>255</v>
      </c>
      <c r="V269" s="1">
        <v>0.67244000000000004</v>
      </c>
      <c r="W269" s="1">
        <v>1.32E-3</v>
      </c>
      <c r="X269" s="1">
        <v>6.8080000000000002E-2</v>
      </c>
      <c r="Y269" s="1">
        <v>3.4000000000000002E-4</v>
      </c>
      <c r="Z269" s="1">
        <v>0.10827000000000001</v>
      </c>
      <c r="AA269" s="1">
        <v>6.0600000000000003E-3</v>
      </c>
      <c r="AB269" s="1">
        <v>0.12576999999999999</v>
      </c>
      <c r="AC269" s="1">
        <v>1.7729999999999999E-2</v>
      </c>
      <c r="AE269" s="1">
        <v>1</v>
      </c>
      <c r="AG269" s="8">
        <f t="shared" si="45"/>
        <v>0.25783</v>
      </c>
      <c r="AH269" s="8">
        <f t="shared" si="46"/>
        <v>0.21192</v>
      </c>
      <c r="AI269" s="8">
        <f t="shared" si="47"/>
        <v>2.545E-2</v>
      </c>
      <c r="AK269" s="26" t="str">
        <f t="shared" si="48"/>
        <v>Not mastered</v>
      </c>
      <c r="AL269" s="26" t="str">
        <f t="shared" si="49"/>
        <v>Not mastered</v>
      </c>
      <c r="AM269" s="26" t="str">
        <f t="shared" si="50"/>
        <v>Not mastered</v>
      </c>
      <c r="AO269" s="29" t="str">
        <f t="shared" si="51"/>
        <v/>
      </c>
      <c r="AP269" s="29" t="str">
        <f t="shared" si="52"/>
        <v/>
      </c>
      <c r="AQ269" s="29" t="str">
        <f t="shared" si="53"/>
        <v>3</v>
      </c>
      <c r="AR269" s="29" t="str">
        <f t="shared" si="54"/>
        <v/>
      </c>
      <c r="AS269" s="29" t="str">
        <f t="shared" si="55"/>
        <v/>
      </c>
      <c r="AT269" s="29" t="str">
        <f t="shared" si="56"/>
        <v>3</v>
      </c>
      <c r="AU269" s="29" t="str">
        <f t="shared" si="57"/>
        <v/>
      </c>
      <c r="AV269" s="29" t="str">
        <f t="shared" si="58"/>
        <v/>
      </c>
      <c r="AW269" s="45" t="str">
        <f t="shared" si="59"/>
        <v>3</v>
      </c>
    </row>
    <row r="270" spans="1:49" x14ac:dyDescent="0.25">
      <c r="A270" s="1">
        <v>0</v>
      </c>
      <c r="B270" s="1">
        <v>0</v>
      </c>
      <c r="C270" s="1">
        <v>1</v>
      </c>
      <c r="D270" s="1">
        <v>1</v>
      </c>
      <c r="E270" s="1">
        <v>1</v>
      </c>
      <c r="F270" s="1">
        <v>0</v>
      </c>
      <c r="G270" s="1">
        <v>0</v>
      </c>
      <c r="H270" s="1">
        <v>1</v>
      </c>
      <c r="I270" s="1">
        <v>0</v>
      </c>
      <c r="J270" s="1">
        <v>0</v>
      </c>
      <c r="K270" s="1">
        <v>0</v>
      </c>
      <c r="L270" s="1">
        <v>1</v>
      </c>
      <c r="M270" s="1">
        <v>0</v>
      </c>
      <c r="N270" s="1">
        <v>1</v>
      </c>
      <c r="O270" s="1">
        <v>0</v>
      </c>
      <c r="P270" s="1">
        <v>0</v>
      </c>
      <c r="Q270" s="1">
        <v>1</v>
      </c>
      <c r="R270" s="1">
        <v>0</v>
      </c>
      <c r="T270" s="1">
        <v>256</v>
      </c>
      <c r="V270" s="1">
        <v>0.26727000000000001</v>
      </c>
      <c r="W270" s="1">
        <v>1.15E-3</v>
      </c>
      <c r="X270" s="1">
        <v>2.4389999999999998E-2</v>
      </c>
      <c r="Y270" s="1">
        <v>1.3999999999999999E-4</v>
      </c>
      <c r="Z270" s="1">
        <v>0.30131999999999998</v>
      </c>
      <c r="AA270" s="1">
        <v>3.6999999999999998E-2</v>
      </c>
      <c r="AB270" s="1">
        <v>0.31551000000000001</v>
      </c>
      <c r="AC270" s="1">
        <v>5.321E-2</v>
      </c>
      <c r="AE270" s="1">
        <v>7</v>
      </c>
      <c r="AG270" s="8">
        <f t="shared" si="45"/>
        <v>0.70703999999999989</v>
      </c>
      <c r="AH270" s="8">
        <f t="shared" si="46"/>
        <v>0.39324999999999999</v>
      </c>
      <c r="AI270" s="8">
        <f t="shared" si="47"/>
        <v>9.1499999999999998E-2</v>
      </c>
      <c r="AK270" s="26" t="str">
        <f t="shared" si="48"/>
        <v>Mastered</v>
      </c>
      <c r="AL270" s="26" t="str">
        <f t="shared" si="49"/>
        <v>Unclassified</v>
      </c>
      <c r="AM270" s="26" t="str">
        <f t="shared" si="50"/>
        <v>Not mastered</v>
      </c>
      <c r="AO270" s="29" t="str">
        <f t="shared" si="51"/>
        <v>1</v>
      </c>
      <c r="AP270" s="29" t="str">
        <f t="shared" si="52"/>
        <v/>
      </c>
      <c r="AQ270" s="29" t="str">
        <f t="shared" si="53"/>
        <v/>
      </c>
      <c r="AR270" s="29" t="str">
        <f t="shared" si="54"/>
        <v/>
      </c>
      <c r="AS270" s="29" t="str">
        <f t="shared" si="55"/>
        <v>2</v>
      </c>
      <c r="AT270" s="29" t="str">
        <f t="shared" si="56"/>
        <v/>
      </c>
      <c r="AU270" s="29" t="str">
        <f t="shared" si="57"/>
        <v/>
      </c>
      <c r="AV270" s="29" t="str">
        <f t="shared" si="58"/>
        <v/>
      </c>
      <c r="AW270" s="45" t="str">
        <f t="shared" si="59"/>
        <v>3</v>
      </c>
    </row>
    <row r="271" spans="1:49" x14ac:dyDescent="0.25">
      <c r="A271" s="1">
        <v>1</v>
      </c>
      <c r="B271" s="1">
        <v>1</v>
      </c>
      <c r="C271" s="1">
        <v>1</v>
      </c>
      <c r="D271" s="1">
        <v>1</v>
      </c>
      <c r="E271" s="1">
        <v>1</v>
      </c>
      <c r="F271" s="1">
        <v>1</v>
      </c>
      <c r="G271" s="1">
        <v>1</v>
      </c>
      <c r="H271" s="1">
        <v>1</v>
      </c>
      <c r="I271" s="1">
        <v>0</v>
      </c>
      <c r="J271" s="1">
        <v>1</v>
      </c>
      <c r="K271" s="1">
        <v>0</v>
      </c>
      <c r="L271" s="1">
        <v>1</v>
      </c>
      <c r="M271" s="1">
        <v>0</v>
      </c>
      <c r="N271" s="1">
        <v>1</v>
      </c>
      <c r="O271" s="1">
        <v>0</v>
      </c>
      <c r="P271" s="1">
        <v>1</v>
      </c>
      <c r="Q271" s="1">
        <v>0</v>
      </c>
      <c r="R271" s="1">
        <v>1</v>
      </c>
      <c r="T271" s="1">
        <v>257</v>
      </c>
      <c r="V271" s="1">
        <v>1.636E-2</v>
      </c>
      <c r="W271" s="1">
        <v>2.9299999999999999E-3</v>
      </c>
      <c r="X271" s="1">
        <v>7.5799999999999999E-3</v>
      </c>
      <c r="Y271" s="1">
        <v>2.0600000000000002E-3</v>
      </c>
      <c r="Z271" s="1">
        <v>1.8450000000000001E-2</v>
      </c>
      <c r="AA271" s="1">
        <v>9.4490000000000005E-2</v>
      </c>
      <c r="AB271" s="1">
        <v>9.8110000000000003E-2</v>
      </c>
      <c r="AC271" s="1">
        <v>0.76002000000000003</v>
      </c>
      <c r="AE271" s="1">
        <v>8</v>
      </c>
      <c r="AG271" s="8">
        <f t="shared" si="45"/>
        <v>0.9710700000000001</v>
      </c>
      <c r="AH271" s="8">
        <f t="shared" si="46"/>
        <v>0.86777000000000004</v>
      </c>
      <c r="AI271" s="8">
        <f t="shared" si="47"/>
        <v>0.85950000000000004</v>
      </c>
      <c r="AK271" s="26" t="str">
        <f t="shared" si="48"/>
        <v>Mastered</v>
      </c>
      <c r="AL271" s="26" t="str">
        <f t="shared" si="49"/>
        <v>Mastered</v>
      </c>
      <c r="AM271" s="26" t="str">
        <f t="shared" si="50"/>
        <v>Mastered</v>
      </c>
      <c r="AO271" s="29" t="str">
        <f t="shared" si="51"/>
        <v>1</v>
      </c>
      <c r="AP271" s="29" t="str">
        <f t="shared" si="52"/>
        <v/>
      </c>
      <c r="AQ271" s="29" t="str">
        <f t="shared" si="53"/>
        <v/>
      </c>
      <c r="AR271" s="29" t="str">
        <f t="shared" si="54"/>
        <v>1</v>
      </c>
      <c r="AS271" s="29" t="str">
        <f t="shared" si="55"/>
        <v/>
      </c>
      <c r="AT271" s="29" t="str">
        <f t="shared" si="56"/>
        <v/>
      </c>
      <c r="AU271" s="29" t="str">
        <f t="shared" si="57"/>
        <v>1</v>
      </c>
      <c r="AV271" s="29" t="str">
        <f t="shared" si="58"/>
        <v/>
      </c>
      <c r="AW271" s="45" t="str">
        <f t="shared" si="59"/>
        <v/>
      </c>
    </row>
    <row r="272" spans="1:49" x14ac:dyDescent="0.25">
      <c r="A272" s="1">
        <v>0</v>
      </c>
      <c r="B272" s="1">
        <v>1</v>
      </c>
      <c r="C272" s="1">
        <v>1</v>
      </c>
      <c r="D272" s="1">
        <v>1</v>
      </c>
      <c r="E272" s="1">
        <v>1</v>
      </c>
      <c r="F272" s="1">
        <v>0</v>
      </c>
      <c r="G272" s="1">
        <v>1</v>
      </c>
      <c r="H272" s="1">
        <v>1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1</v>
      </c>
      <c r="P272" s="1">
        <v>1</v>
      </c>
      <c r="Q272" s="1">
        <v>1</v>
      </c>
      <c r="R272" s="1">
        <v>0</v>
      </c>
      <c r="T272" s="1">
        <v>258</v>
      </c>
      <c r="V272" s="1">
        <v>0.22731999999999999</v>
      </c>
      <c r="W272" s="1">
        <v>9.7199999999999995E-2</v>
      </c>
      <c r="X272" s="1">
        <v>3.8609999999999998E-2</v>
      </c>
      <c r="Y272" s="1">
        <v>2.2679999999999999E-2</v>
      </c>
      <c r="Z272" s="1">
        <v>1.282E-2</v>
      </c>
      <c r="AA272" s="1">
        <v>0.15676999999999999</v>
      </c>
      <c r="AB272" s="1">
        <v>2.4989999999999998E-2</v>
      </c>
      <c r="AC272" s="1">
        <v>0.41959999999999997</v>
      </c>
      <c r="AE272" s="1">
        <v>8</v>
      </c>
      <c r="AG272" s="8">
        <f t="shared" ref="AG272:AG294" si="60">SUM(V272*(0),W272*(0),X272*(0),Y272*(0),Z272*(1),AA272*(1),AB272*(1),AC272*(1))</f>
        <v>0.61417999999999995</v>
      </c>
      <c r="AH272" s="8">
        <f t="shared" ref="AH272:AH294" si="61">SUM(V272*(0),W272*(0),X272*(1),Y272*(1),Z272*(0),AA272*(0),AB272*(1),AC272*(1))</f>
        <v>0.50588</v>
      </c>
      <c r="AI272" s="8">
        <f t="shared" ref="AI272:AI294" si="62">SUM(V272*(0),W272*(1),X272*(0),Y272*(1),Z272*(0),AA272*(1),AB272*(0),AC272*(1))</f>
        <v>0.69624999999999992</v>
      </c>
      <c r="AK272" s="26" t="str">
        <f t="shared" ref="AK272:AK294" si="63">IF(AG272&lt;=0.39,"Not mastered",IF(AG272&gt;=0.61,"Mastered","Unclassified"))</f>
        <v>Mastered</v>
      </c>
      <c r="AL272" s="26" t="str">
        <f t="shared" ref="AL272:AL294" si="64">IF(AH272&lt;=0.39,"Not mastered",IF(AH272&gt;=0.61,"Mastered","Unclassified"))</f>
        <v>Unclassified</v>
      </c>
      <c r="AM272" s="26" t="str">
        <f t="shared" ref="AM272:AM294" si="65">IF(AI272&lt;=0.39,"Not mastered",IF(AI272&gt;=0.61,"Mastered","Unclassified"))</f>
        <v>Mastered</v>
      </c>
      <c r="AO272" s="29" t="str">
        <f t="shared" ref="AO272:AO294" si="66">IF(AK272="mastered","1","")</f>
        <v>1</v>
      </c>
      <c r="AP272" s="29" t="str">
        <f t="shared" ref="AP272:AP294" si="67">IF(AK272="unclassified","2","")</f>
        <v/>
      </c>
      <c r="AQ272" s="29" t="str">
        <f t="shared" ref="AQ272:AQ294" si="68">IF(AK272="not mastered","3","")</f>
        <v/>
      </c>
      <c r="AR272" s="29" t="str">
        <f t="shared" ref="AR272:AR294" si="69">IF(AL272="mastered","1","")</f>
        <v/>
      </c>
      <c r="AS272" s="29" t="str">
        <f t="shared" ref="AS272:AS294" si="70">IF(AL272="unclassified","2","")</f>
        <v>2</v>
      </c>
      <c r="AT272" s="29" t="str">
        <f t="shared" ref="AT272:AT294" si="71">IF(AL272="not mastered","3","")</f>
        <v/>
      </c>
      <c r="AU272" s="29" t="str">
        <f t="shared" ref="AU272:AU294" si="72">IF(AM272="mastered","1","")</f>
        <v>1</v>
      </c>
      <c r="AV272" s="29" t="str">
        <f t="shared" ref="AV272:AV294" si="73">IF(AM272="unclassified","2","")</f>
        <v/>
      </c>
      <c r="AW272" s="45" t="str">
        <f t="shared" ref="AW272:AW294" si="74">IF(AM272="not mastered","3","")</f>
        <v/>
      </c>
    </row>
    <row r="273" spans="1:49" x14ac:dyDescent="0.25">
      <c r="A273" s="1">
        <v>1</v>
      </c>
      <c r="B273" s="1">
        <v>0</v>
      </c>
      <c r="C273" s="1">
        <v>1</v>
      </c>
      <c r="D273" s="1">
        <v>0</v>
      </c>
      <c r="E273" s="1">
        <v>1</v>
      </c>
      <c r="F273" s="1">
        <v>0</v>
      </c>
      <c r="G273" s="1">
        <v>0</v>
      </c>
      <c r="H273" s="1">
        <v>1</v>
      </c>
      <c r="I273" s="1">
        <v>1</v>
      </c>
      <c r="J273" s="1">
        <v>0</v>
      </c>
      <c r="K273" s="1">
        <v>1</v>
      </c>
      <c r="L273" s="1">
        <v>1</v>
      </c>
      <c r="M273" s="1">
        <v>0</v>
      </c>
      <c r="N273" s="1">
        <v>0</v>
      </c>
      <c r="O273" s="1">
        <v>1</v>
      </c>
      <c r="P273" s="1">
        <v>0</v>
      </c>
      <c r="Q273" s="1">
        <v>0</v>
      </c>
      <c r="R273" s="1">
        <v>1</v>
      </c>
      <c r="T273" s="1">
        <v>259</v>
      </c>
      <c r="V273" s="1">
        <v>0.65756999999999999</v>
      </c>
      <c r="W273" s="1">
        <v>6.6E-3</v>
      </c>
      <c r="X273" s="1">
        <v>5.0160000000000003E-2</v>
      </c>
      <c r="Y273" s="1">
        <v>1.0499999999999999E-3</v>
      </c>
      <c r="Z273" s="1">
        <v>0.10588</v>
      </c>
      <c r="AA273" s="1">
        <v>3.039E-2</v>
      </c>
      <c r="AB273" s="1">
        <v>9.2670000000000002E-2</v>
      </c>
      <c r="AC273" s="1">
        <v>5.568E-2</v>
      </c>
      <c r="AE273" s="1">
        <v>1</v>
      </c>
      <c r="AG273" s="8">
        <f t="shared" si="60"/>
        <v>0.28461999999999998</v>
      </c>
      <c r="AH273" s="8">
        <f t="shared" si="61"/>
        <v>0.19956000000000002</v>
      </c>
      <c r="AI273" s="8">
        <f t="shared" si="62"/>
        <v>9.3719999999999998E-2</v>
      </c>
      <c r="AK273" s="26" t="str">
        <f t="shared" si="63"/>
        <v>Not mastered</v>
      </c>
      <c r="AL273" s="26" t="str">
        <f t="shared" si="64"/>
        <v>Not mastered</v>
      </c>
      <c r="AM273" s="26" t="str">
        <f t="shared" si="65"/>
        <v>Not mastered</v>
      </c>
      <c r="AO273" s="29" t="str">
        <f t="shared" si="66"/>
        <v/>
      </c>
      <c r="AP273" s="29" t="str">
        <f t="shared" si="67"/>
        <v/>
      </c>
      <c r="AQ273" s="29" t="str">
        <f t="shared" si="68"/>
        <v>3</v>
      </c>
      <c r="AR273" s="29" t="str">
        <f t="shared" si="69"/>
        <v/>
      </c>
      <c r="AS273" s="29" t="str">
        <f t="shared" si="70"/>
        <v/>
      </c>
      <c r="AT273" s="29" t="str">
        <f t="shared" si="71"/>
        <v>3</v>
      </c>
      <c r="AU273" s="29" t="str">
        <f t="shared" si="72"/>
        <v/>
      </c>
      <c r="AV273" s="29" t="str">
        <f t="shared" si="73"/>
        <v/>
      </c>
      <c r="AW273" s="45" t="str">
        <f t="shared" si="74"/>
        <v>3</v>
      </c>
    </row>
    <row r="274" spans="1:49" x14ac:dyDescent="0.25">
      <c r="A274" s="1">
        <v>1</v>
      </c>
      <c r="B274" s="1">
        <v>0</v>
      </c>
      <c r="C274" s="1">
        <v>1</v>
      </c>
      <c r="D274" s="1">
        <v>1</v>
      </c>
      <c r="E274" s="1">
        <v>1</v>
      </c>
      <c r="F274" s="1">
        <v>1</v>
      </c>
      <c r="G274" s="1">
        <v>1</v>
      </c>
      <c r="H274" s="1">
        <v>1</v>
      </c>
      <c r="I274" s="1">
        <v>0</v>
      </c>
      <c r="J274" s="1">
        <v>1</v>
      </c>
      <c r="K274" s="1">
        <v>0</v>
      </c>
      <c r="L274" s="1">
        <v>1</v>
      </c>
      <c r="M274" s="1">
        <v>0</v>
      </c>
      <c r="N274" s="1">
        <v>1</v>
      </c>
      <c r="O274" s="1">
        <v>0</v>
      </c>
      <c r="P274" s="1">
        <v>1</v>
      </c>
      <c r="Q274" s="1">
        <v>0</v>
      </c>
      <c r="R274" s="1">
        <v>0</v>
      </c>
      <c r="T274" s="1">
        <v>260</v>
      </c>
      <c r="V274" s="1">
        <v>4.8619999999999997E-2</v>
      </c>
      <c r="W274" s="1">
        <v>6.2899999999999996E-3</v>
      </c>
      <c r="X274" s="1">
        <v>7.4400000000000004E-3</v>
      </c>
      <c r="Y274" s="1">
        <v>1.57E-3</v>
      </c>
      <c r="Z274" s="1">
        <v>5.4820000000000001E-2</v>
      </c>
      <c r="AA274" s="1">
        <v>0.20280000000000001</v>
      </c>
      <c r="AB274" s="1">
        <v>9.6210000000000004E-2</v>
      </c>
      <c r="AC274" s="1">
        <v>0.58225000000000005</v>
      </c>
      <c r="AE274" s="1">
        <v>8</v>
      </c>
      <c r="AG274" s="8">
        <f t="shared" si="60"/>
        <v>0.93608000000000002</v>
      </c>
      <c r="AH274" s="8">
        <f t="shared" si="61"/>
        <v>0.68747000000000003</v>
      </c>
      <c r="AI274" s="8">
        <f t="shared" si="62"/>
        <v>0.79291</v>
      </c>
      <c r="AK274" s="26" t="str">
        <f t="shared" si="63"/>
        <v>Mastered</v>
      </c>
      <c r="AL274" s="26" t="str">
        <f t="shared" si="64"/>
        <v>Mastered</v>
      </c>
      <c r="AM274" s="26" t="str">
        <f t="shared" si="65"/>
        <v>Mastered</v>
      </c>
      <c r="AO274" s="29" t="str">
        <f t="shared" si="66"/>
        <v>1</v>
      </c>
      <c r="AP274" s="29" t="str">
        <f t="shared" si="67"/>
        <v/>
      </c>
      <c r="AQ274" s="29" t="str">
        <f t="shared" si="68"/>
        <v/>
      </c>
      <c r="AR274" s="29" t="str">
        <f t="shared" si="69"/>
        <v>1</v>
      </c>
      <c r="AS274" s="29" t="str">
        <f t="shared" si="70"/>
        <v/>
      </c>
      <c r="AT274" s="29" t="str">
        <f t="shared" si="71"/>
        <v/>
      </c>
      <c r="AU274" s="29" t="str">
        <f t="shared" si="72"/>
        <v>1</v>
      </c>
      <c r="AV274" s="29" t="str">
        <f t="shared" si="73"/>
        <v/>
      </c>
      <c r="AW274" s="45" t="str">
        <f t="shared" si="74"/>
        <v/>
      </c>
    </row>
    <row r="275" spans="1:49" x14ac:dyDescent="0.25">
      <c r="A275" s="1">
        <v>0</v>
      </c>
      <c r="B275" s="1">
        <v>1</v>
      </c>
      <c r="C275" s="1">
        <v>0</v>
      </c>
      <c r="D275" s="1">
        <v>1</v>
      </c>
      <c r="E275" s="1">
        <v>0</v>
      </c>
      <c r="F275" s="1">
        <v>1</v>
      </c>
      <c r="G275" s="1">
        <v>0</v>
      </c>
      <c r="H275" s="1">
        <v>1</v>
      </c>
      <c r="I275" s="1">
        <v>1</v>
      </c>
      <c r="J275" s="1">
        <v>0</v>
      </c>
      <c r="K275" s="1">
        <v>0</v>
      </c>
      <c r="L275" s="1">
        <v>1</v>
      </c>
      <c r="M275" s="1">
        <v>1</v>
      </c>
      <c r="N275" s="1">
        <v>0</v>
      </c>
      <c r="O275" s="1">
        <v>0</v>
      </c>
      <c r="P275" s="1">
        <v>1</v>
      </c>
      <c r="Q275" s="1">
        <v>0</v>
      </c>
      <c r="R275" s="1">
        <v>0</v>
      </c>
      <c r="T275" s="1">
        <v>261</v>
      </c>
      <c r="V275" s="1">
        <v>0.66110999999999998</v>
      </c>
      <c r="W275" s="1">
        <v>2.0899999999999998E-3</v>
      </c>
      <c r="X275" s="1">
        <v>6.9389999999999993E-2</v>
      </c>
      <c r="Y275" s="1">
        <v>4.2999999999999999E-4</v>
      </c>
      <c r="Z275" s="1">
        <v>0.10645</v>
      </c>
      <c r="AA275" s="1">
        <v>9.5999999999999992E-3</v>
      </c>
      <c r="AB275" s="1">
        <v>0.12817999999999999</v>
      </c>
      <c r="AC275" s="1">
        <v>2.2759999999999999E-2</v>
      </c>
      <c r="AE275" s="1">
        <v>1</v>
      </c>
      <c r="AG275" s="8">
        <f t="shared" si="60"/>
        <v>0.26699000000000001</v>
      </c>
      <c r="AH275" s="8">
        <f t="shared" si="61"/>
        <v>0.22075999999999998</v>
      </c>
      <c r="AI275" s="8">
        <f t="shared" si="62"/>
        <v>3.4879999999999994E-2</v>
      </c>
      <c r="AK275" s="26" t="str">
        <f t="shared" si="63"/>
        <v>Not mastered</v>
      </c>
      <c r="AL275" s="26" t="str">
        <f t="shared" si="64"/>
        <v>Not mastered</v>
      </c>
      <c r="AM275" s="26" t="str">
        <f t="shared" si="65"/>
        <v>Not mastered</v>
      </c>
      <c r="AO275" s="29" t="str">
        <f t="shared" si="66"/>
        <v/>
      </c>
      <c r="AP275" s="29" t="str">
        <f t="shared" si="67"/>
        <v/>
      </c>
      <c r="AQ275" s="29" t="str">
        <f t="shared" si="68"/>
        <v>3</v>
      </c>
      <c r="AR275" s="29" t="str">
        <f t="shared" si="69"/>
        <v/>
      </c>
      <c r="AS275" s="29" t="str">
        <f t="shared" si="70"/>
        <v/>
      </c>
      <c r="AT275" s="29" t="str">
        <f t="shared" si="71"/>
        <v>3</v>
      </c>
      <c r="AU275" s="29" t="str">
        <f t="shared" si="72"/>
        <v/>
      </c>
      <c r="AV275" s="29" t="str">
        <f t="shared" si="73"/>
        <v/>
      </c>
      <c r="AW275" s="45" t="str">
        <f t="shared" si="74"/>
        <v>3</v>
      </c>
    </row>
    <row r="276" spans="1:49" x14ac:dyDescent="0.25">
      <c r="A276" s="1">
        <v>0</v>
      </c>
      <c r="B276" s="1">
        <v>1</v>
      </c>
      <c r="C276" s="1">
        <v>0</v>
      </c>
      <c r="D276" s="1">
        <v>1</v>
      </c>
      <c r="E276" s="1">
        <v>1</v>
      </c>
      <c r="F276" s="1">
        <v>1</v>
      </c>
      <c r="G276" s="1">
        <v>1</v>
      </c>
      <c r="H276" s="1">
        <v>0</v>
      </c>
      <c r="I276" s="1">
        <v>1</v>
      </c>
      <c r="J276" s="1">
        <v>0</v>
      </c>
      <c r="K276" s="1">
        <v>0</v>
      </c>
      <c r="L276" s="1">
        <v>1</v>
      </c>
      <c r="M276" s="1">
        <v>0</v>
      </c>
      <c r="N276" s="1">
        <v>0</v>
      </c>
      <c r="O276" s="1">
        <v>1</v>
      </c>
      <c r="P276" s="1">
        <v>1</v>
      </c>
      <c r="Q276" s="1">
        <v>0</v>
      </c>
      <c r="R276" s="1">
        <v>1</v>
      </c>
      <c r="T276" s="1">
        <v>262</v>
      </c>
      <c r="V276" s="1">
        <v>0.11305999999999999</v>
      </c>
      <c r="W276" s="1">
        <v>5.0270000000000002E-2</v>
      </c>
      <c r="X276" s="1">
        <v>5.2400000000000002E-2</v>
      </c>
      <c r="Y276" s="1">
        <v>3.524E-2</v>
      </c>
      <c r="Z276" s="1">
        <v>6.1799999999999997E-3</v>
      </c>
      <c r="AA276" s="1">
        <v>7.8509999999999996E-2</v>
      </c>
      <c r="AB276" s="1">
        <v>3.2849999999999997E-2</v>
      </c>
      <c r="AC276" s="1">
        <v>0.63149</v>
      </c>
      <c r="AE276" s="1">
        <v>8</v>
      </c>
      <c r="AG276" s="8">
        <f t="shared" si="60"/>
        <v>0.74902999999999997</v>
      </c>
      <c r="AH276" s="8">
        <f t="shared" si="61"/>
        <v>0.75197999999999998</v>
      </c>
      <c r="AI276" s="8">
        <f t="shared" si="62"/>
        <v>0.79550999999999994</v>
      </c>
      <c r="AK276" s="26" t="str">
        <f t="shared" si="63"/>
        <v>Mastered</v>
      </c>
      <c r="AL276" s="26" t="str">
        <f t="shared" si="64"/>
        <v>Mastered</v>
      </c>
      <c r="AM276" s="26" t="str">
        <f t="shared" si="65"/>
        <v>Mastered</v>
      </c>
      <c r="AO276" s="29" t="str">
        <f t="shared" si="66"/>
        <v>1</v>
      </c>
      <c r="AP276" s="29" t="str">
        <f t="shared" si="67"/>
        <v/>
      </c>
      <c r="AQ276" s="29" t="str">
        <f t="shared" si="68"/>
        <v/>
      </c>
      <c r="AR276" s="29" t="str">
        <f t="shared" si="69"/>
        <v>1</v>
      </c>
      <c r="AS276" s="29" t="str">
        <f t="shared" si="70"/>
        <v/>
      </c>
      <c r="AT276" s="29" t="str">
        <f t="shared" si="71"/>
        <v/>
      </c>
      <c r="AU276" s="29" t="str">
        <f t="shared" si="72"/>
        <v>1</v>
      </c>
      <c r="AV276" s="29" t="str">
        <f t="shared" si="73"/>
        <v/>
      </c>
      <c r="AW276" s="45" t="str">
        <f t="shared" si="74"/>
        <v/>
      </c>
    </row>
    <row r="277" spans="1:49" x14ac:dyDescent="0.25">
      <c r="A277" s="1">
        <v>0</v>
      </c>
      <c r="B277" s="1">
        <v>0</v>
      </c>
      <c r="C277" s="1">
        <v>1</v>
      </c>
      <c r="D277" s="1">
        <v>1</v>
      </c>
      <c r="E277" s="1">
        <v>1</v>
      </c>
      <c r="F277" s="1">
        <v>1</v>
      </c>
      <c r="G277" s="1">
        <v>1</v>
      </c>
      <c r="H277" s="1">
        <v>1</v>
      </c>
      <c r="I277" s="1">
        <v>1</v>
      </c>
      <c r="J277" s="1">
        <v>1</v>
      </c>
      <c r="K277" s="1">
        <v>1</v>
      </c>
      <c r="L277" s="1">
        <v>1</v>
      </c>
      <c r="M277" s="1">
        <v>1</v>
      </c>
      <c r="N277" s="1">
        <v>1</v>
      </c>
      <c r="O277" s="1">
        <v>0</v>
      </c>
      <c r="P277" s="1">
        <v>1</v>
      </c>
      <c r="Q277" s="1">
        <v>0</v>
      </c>
      <c r="R277" s="1">
        <v>0</v>
      </c>
      <c r="T277" s="1">
        <v>263</v>
      </c>
      <c r="V277" s="1">
        <v>1.9560000000000001E-2</v>
      </c>
      <c r="W277" s="1">
        <v>5.2199999999999998E-3</v>
      </c>
      <c r="X277" s="1">
        <v>3.3E-3</v>
      </c>
      <c r="Y277" s="1">
        <v>1.99E-3</v>
      </c>
      <c r="Z277" s="1">
        <v>2.205E-2</v>
      </c>
      <c r="AA277" s="1">
        <v>0.16818</v>
      </c>
      <c r="AB277" s="1">
        <v>4.2680000000000003E-2</v>
      </c>
      <c r="AC277" s="1">
        <v>0.73701000000000005</v>
      </c>
      <c r="AE277" s="1">
        <v>8</v>
      </c>
      <c r="AG277" s="8">
        <f t="shared" si="60"/>
        <v>0.96992000000000012</v>
      </c>
      <c r="AH277" s="8">
        <f t="shared" si="61"/>
        <v>0.78498000000000001</v>
      </c>
      <c r="AI277" s="8">
        <f t="shared" si="62"/>
        <v>0.9124000000000001</v>
      </c>
      <c r="AK277" s="26" t="str">
        <f t="shared" si="63"/>
        <v>Mastered</v>
      </c>
      <c r="AL277" s="26" t="str">
        <f t="shared" si="64"/>
        <v>Mastered</v>
      </c>
      <c r="AM277" s="26" t="str">
        <f t="shared" si="65"/>
        <v>Mastered</v>
      </c>
      <c r="AO277" s="29" t="str">
        <f t="shared" si="66"/>
        <v>1</v>
      </c>
      <c r="AP277" s="29" t="str">
        <f t="shared" si="67"/>
        <v/>
      </c>
      <c r="AQ277" s="29" t="str">
        <f t="shared" si="68"/>
        <v/>
      </c>
      <c r="AR277" s="29" t="str">
        <f t="shared" si="69"/>
        <v>1</v>
      </c>
      <c r="AS277" s="29" t="str">
        <f t="shared" si="70"/>
        <v/>
      </c>
      <c r="AT277" s="29" t="str">
        <f t="shared" si="71"/>
        <v/>
      </c>
      <c r="AU277" s="29" t="str">
        <f t="shared" si="72"/>
        <v>1</v>
      </c>
      <c r="AV277" s="29" t="str">
        <f t="shared" si="73"/>
        <v/>
      </c>
      <c r="AW277" s="45" t="str">
        <f t="shared" si="74"/>
        <v/>
      </c>
    </row>
    <row r="278" spans="1:49" x14ac:dyDescent="0.25">
      <c r="A278" s="1">
        <v>1</v>
      </c>
      <c r="B278" s="1">
        <v>1</v>
      </c>
      <c r="C278" s="1">
        <v>1</v>
      </c>
      <c r="D278" s="1">
        <v>1</v>
      </c>
      <c r="E278" s="1">
        <v>1</v>
      </c>
      <c r="F278" s="1">
        <v>0</v>
      </c>
      <c r="G278" s="1">
        <v>1</v>
      </c>
      <c r="H278" s="1">
        <v>1</v>
      </c>
      <c r="I278" s="1">
        <v>1</v>
      </c>
      <c r="J278" s="1">
        <v>0</v>
      </c>
      <c r="K278" s="1">
        <v>0</v>
      </c>
      <c r="L278" s="1">
        <v>1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1</v>
      </c>
      <c r="T278" s="1">
        <v>264</v>
      </c>
      <c r="V278" s="1">
        <v>0.33456000000000002</v>
      </c>
      <c r="W278" s="1">
        <v>3.04E-2</v>
      </c>
      <c r="X278" s="1">
        <v>4.3069999999999997E-2</v>
      </c>
      <c r="Y278" s="1">
        <v>5.9199999999999999E-3</v>
      </c>
      <c r="Z278" s="1">
        <v>5.3870000000000001E-2</v>
      </c>
      <c r="AA278" s="1">
        <v>0.13994000000000001</v>
      </c>
      <c r="AB278" s="1">
        <v>7.9570000000000002E-2</v>
      </c>
      <c r="AC278" s="1">
        <v>0.31265999999999999</v>
      </c>
      <c r="AE278" s="1">
        <v>1</v>
      </c>
      <c r="AG278" s="8">
        <f t="shared" si="60"/>
        <v>0.58604000000000001</v>
      </c>
      <c r="AH278" s="8">
        <f t="shared" si="61"/>
        <v>0.44122</v>
      </c>
      <c r="AI278" s="8">
        <f t="shared" si="62"/>
        <v>0.48892000000000002</v>
      </c>
      <c r="AK278" s="26" t="str">
        <f t="shared" si="63"/>
        <v>Unclassified</v>
      </c>
      <c r="AL278" s="26" t="str">
        <f t="shared" si="64"/>
        <v>Unclassified</v>
      </c>
      <c r="AM278" s="26" t="str">
        <f t="shared" si="65"/>
        <v>Unclassified</v>
      </c>
      <c r="AO278" s="29" t="str">
        <f t="shared" si="66"/>
        <v/>
      </c>
      <c r="AP278" s="29" t="str">
        <f t="shared" si="67"/>
        <v>2</v>
      </c>
      <c r="AQ278" s="29" t="str">
        <f t="shared" si="68"/>
        <v/>
      </c>
      <c r="AR278" s="29" t="str">
        <f t="shared" si="69"/>
        <v/>
      </c>
      <c r="AS278" s="29" t="str">
        <f t="shared" si="70"/>
        <v>2</v>
      </c>
      <c r="AT278" s="29" t="str">
        <f t="shared" si="71"/>
        <v/>
      </c>
      <c r="AU278" s="29" t="str">
        <f t="shared" si="72"/>
        <v/>
      </c>
      <c r="AV278" s="29" t="str">
        <f t="shared" si="73"/>
        <v>2</v>
      </c>
      <c r="AW278" s="45" t="str">
        <f t="shared" si="74"/>
        <v/>
      </c>
    </row>
    <row r="279" spans="1:49" x14ac:dyDescent="0.25">
      <c r="A279" s="1">
        <v>1</v>
      </c>
      <c r="B279" s="1">
        <v>0</v>
      </c>
      <c r="C279" s="1">
        <v>1</v>
      </c>
      <c r="D279" s="1">
        <v>0</v>
      </c>
      <c r="E279" s="1">
        <v>1</v>
      </c>
      <c r="F279" s="1">
        <v>1</v>
      </c>
      <c r="G279" s="1">
        <v>1</v>
      </c>
      <c r="H279" s="1">
        <v>1</v>
      </c>
      <c r="I279" s="1">
        <v>1</v>
      </c>
      <c r="J279" s="1">
        <v>0</v>
      </c>
      <c r="K279" s="1">
        <v>0</v>
      </c>
      <c r="L279" s="1">
        <v>1</v>
      </c>
      <c r="M279" s="1">
        <v>0</v>
      </c>
      <c r="N279" s="1">
        <v>1</v>
      </c>
      <c r="O279" s="1">
        <v>1</v>
      </c>
      <c r="P279" s="1">
        <v>0</v>
      </c>
      <c r="Q279" s="1">
        <v>0</v>
      </c>
      <c r="R279" s="1">
        <v>0</v>
      </c>
      <c r="T279" s="1">
        <v>265</v>
      </c>
      <c r="V279" s="1">
        <v>6.1199999999999997E-2</v>
      </c>
      <c r="W279" s="1">
        <v>5.8700000000000002E-3</v>
      </c>
      <c r="X279" s="1">
        <v>9.3600000000000003E-3</v>
      </c>
      <c r="Y279" s="1">
        <v>1.47E-3</v>
      </c>
      <c r="Z279" s="1">
        <v>6.9000000000000006E-2</v>
      </c>
      <c r="AA279" s="1">
        <v>0.18909999999999999</v>
      </c>
      <c r="AB279" s="1">
        <v>0.1211</v>
      </c>
      <c r="AC279" s="1">
        <v>0.54291</v>
      </c>
      <c r="AE279" s="1">
        <v>8</v>
      </c>
      <c r="AG279" s="8">
        <f t="shared" si="60"/>
        <v>0.92210999999999999</v>
      </c>
      <c r="AH279" s="8">
        <f t="shared" si="61"/>
        <v>0.67484</v>
      </c>
      <c r="AI279" s="8">
        <f t="shared" si="62"/>
        <v>0.73934999999999995</v>
      </c>
      <c r="AK279" s="26" t="str">
        <f t="shared" si="63"/>
        <v>Mastered</v>
      </c>
      <c r="AL279" s="26" t="str">
        <f t="shared" si="64"/>
        <v>Mastered</v>
      </c>
      <c r="AM279" s="26" t="str">
        <f t="shared" si="65"/>
        <v>Mastered</v>
      </c>
      <c r="AO279" s="29" t="str">
        <f t="shared" si="66"/>
        <v>1</v>
      </c>
      <c r="AP279" s="29" t="str">
        <f t="shared" si="67"/>
        <v/>
      </c>
      <c r="AQ279" s="29" t="str">
        <f t="shared" si="68"/>
        <v/>
      </c>
      <c r="AR279" s="29" t="str">
        <f t="shared" si="69"/>
        <v>1</v>
      </c>
      <c r="AS279" s="29" t="str">
        <f t="shared" si="70"/>
        <v/>
      </c>
      <c r="AT279" s="29" t="str">
        <f t="shared" si="71"/>
        <v/>
      </c>
      <c r="AU279" s="29" t="str">
        <f t="shared" si="72"/>
        <v>1</v>
      </c>
      <c r="AV279" s="29" t="str">
        <f t="shared" si="73"/>
        <v/>
      </c>
      <c r="AW279" s="45" t="str">
        <f t="shared" si="74"/>
        <v/>
      </c>
    </row>
    <row r="280" spans="1:49" x14ac:dyDescent="0.25">
      <c r="A280" s="1">
        <v>0</v>
      </c>
      <c r="B280" s="1">
        <v>0</v>
      </c>
      <c r="C280" s="1">
        <v>1</v>
      </c>
      <c r="D280" s="1">
        <v>1</v>
      </c>
      <c r="E280" s="1">
        <v>1</v>
      </c>
      <c r="F280" s="1">
        <v>0</v>
      </c>
      <c r="G280" s="1">
        <v>0</v>
      </c>
      <c r="H280" s="1">
        <v>0</v>
      </c>
      <c r="I280" s="1">
        <v>1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1</v>
      </c>
      <c r="Q280" s="1">
        <v>0</v>
      </c>
      <c r="R280" s="1">
        <v>0</v>
      </c>
      <c r="T280" s="1">
        <v>266</v>
      </c>
      <c r="V280" s="1">
        <v>0.92244999999999999</v>
      </c>
      <c r="W280" s="1">
        <v>5.8900000000000003E-3</v>
      </c>
      <c r="X280" s="1">
        <v>3.9199999999999999E-2</v>
      </c>
      <c r="Y280" s="1">
        <v>4.0999999999999999E-4</v>
      </c>
      <c r="Z280" s="1">
        <v>1.7659999999999999E-2</v>
      </c>
      <c r="AA280" s="1">
        <v>3.2200000000000002E-3</v>
      </c>
      <c r="AB280" s="1">
        <v>8.6099999999999996E-3</v>
      </c>
      <c r="AC280" s="1">
        <v>2.5699999999999998E-3</v>
      </c>
      <c r="AE280" s="1">
        <v>1</v>
      </c>
      <c r="AG280" s="8">
        <f t="shared" si="60"/>
        <v>3.2059999999999998E-2</v>
      </c>
      <c r="AH280" s="8">
        <f t="shared" si="61"/>
        <v>5.0790000000000002E-2</v>
      </c>
      <c r="AI280" s="8">
        <f t="shared" si="62"/>
        <v>1.209E-2</v>
      </c>
      <c r="AK280" s="26" t="str">
        <f t="shared" si="63"/>
        <v>Not mastered</v>
      </c>
      <c r="AL280" s="26" t="str">
        <f t="shared" si="64"/>
        <v>Not mastered</v>
      </c>
      <c r="AM280" s="26" t="str">
        <f t="shared" si="65"/>
        <v>Not mastered</v>
      </c>
      <c r="AO280" s="29" t="str">
        <f t="shared" si="66"/>
        <v/>
      </c>
      <c r="AP280" s="29" t="str">
        <f t="shared" si="67"/>
        <v/>
      </c>
      <c r="AQ280" s="29" t="str">
        <f t="shared" si="68"/>
        <v>3</v>
      </c>
      <c r="AR280" s="29" t="str">
        <f t="shared" si="69"/>
        <v/>
      </c>
      <c r="AS280" s="29" t="str">
        <f t="shared" si="70"/>
        <v/>
      </c>
      <c r="AT280" s="29" t="str">
        <f t="shared" si="71"/>
        <v>3</v>
      </c>
      <c r="AU280" s="29" t="str">
        <f t="shared" si="72"/>
        <v/>
      </c>
      <c r="AV280" s="29" t="str">
        <f t="shared" si="73"/>
        <v/>
      </c>
      <c r="AW280" s="45" t="str">
        <f t="shared" si="74"/>
        <v>3</v>
      </c>
    </row>
    <row r="281" spans="1:49" x14ac:dyDescent="0.25">
      <c r="A281" s="1">
        <v>1</v>
      </c>
      <c r="B281" s="1">
        <v>0</v>
      </c>
      <c r="C281" s="1">
        <v>1</v>
      </c>
      <c r="D281" s="1">
        <v>1</v>
      </c>
      <c r="E281" s="1">
        <v>0</v>
      </c>
      <c r="F281" s="1">
        <v>0</v>
      </c>
      <c r="G281" s="1">
        <v>1</v>
      </c>
      <c r="H281" s="1">
        <v>1</v>
      </c>
      <c r="I281" s="1">
        <v>1</v>
      </c>
      <c r="J281" s="1">
        <v>1</v>
      </c>
      <c r="K281" s="1">
        <v>1</v>
      </c>
      <c r="L281" s="1">
        <v>0</v>
      </c>
      <c r="M281" s="1">
        <v>0</v>
      </c>
      <c r="N281" s="1">
        <v>0</v>
      </c>
      <c r="O281" s="1">
        <v>0</v>
      </c>
      <c r="P281" s="1">
        <v>1</v>
      </c>
      <c r="Q281" s="1">
        <v>0</v>
      </c>
      <c r="R281" s="1">
        <v>1</v>
      </c>
      <c r="T281" s="1">
        <v>267</v>
      </c>
      <c r="V281" s="1">
        <v>0.71845999999999999</v>
      </c>
      <c r="W281" s="1">
        <v>5.1999999999999998E-2</v>
      </c>
      <c r="X281" s="1">
        <v>2.0209999999999999E-2</v>
      </c>
      <c r="Y281" s="1">
        <v>3.6800000000000001E-3</v>
      </c>
      <c r="Z281" s="1">
        <v>4.0529999999999997E-2</v>
      </c>
      <c r="AA281" s="1">
        <v>8.3860000000000004E-2</v>
      </c>
      <c r="AB281" s="1">
        <v>1.308E-2</v>
      </c>
      <c r="AC281" s="1">
        <v>6.8180000000000004E-2</v>
      </c>
      <c r="AE281" s="1">
        <v>1</v>
      </c>
      <c r="AG281" s="8">
        <f t="shared" si="60"/>
        <v>0.20565</v>
      </c>
      <c r="AH281" s="8">
        <f t="shared" si="61"/>
        <v>0.10514999999999999</v>
      </c>
      <c r="AI281" s="8">
        <f t="shared" si="62"/>
        <v>0.20772000000000002</v>
      </c>
      <c r="AK281" s="26" t="str">
        <f t="shared" si="63"/>
        <v>Not mastered</v>
      </c>
      <c r="AL281" s="26" t="str">
        <f t="shared" si="64"/>
        <v>Not mastered</v>
      </c>
      <c r="AM281" s="26" t="str">
        <f t="shared" si="65"/>
        <v>Not mastered</v>
      </c>
      <c r="AO281" s="29" t="str">
        <f t="shared" si="66"/>
        <v/>
      </c>
      <c r="AP281" s="29" t="str">
        <f t="shared" si="67"/>
        <v/>
      </c>
      <c r="AQ281" s="29" t="str">
        <f t="shared" si="68"/>
        <v>3</v>
      </c>
      <c r="AR281" s="29" t="str">
        <f t="shared" si="69"/>
        <v/>
      </c>
      <c r="AS281" s="29" t="str">
        <f t="shared" si="70"/>
        <v/>
      </c>
      <c r="AT281" s="29" t="str">
        <f t="shared" si="71"/>
        <v>3</v>
      </c>
      <c r="AU281" s="29" t="str">
        <f t="shared" si="72"/>
        <v/>
      </c>
      <c r="AV281" s="29" t="str">
        <f t="shared" si="73"/>
        <v/>
      </c>
      <c r="AW281" s="45" t="str">
        <f t="shared" si="74"/>
        <v>3</v>
      </c>
    </row>
    <row r="282" spans="1:49" x14ac:dyDescent="0.25">
      <c r="A282" s="1">
        <v>0</v>
      </c>
      <c r="B282" s="1">
        <v>1</v>
      </c>
      <c r="C282" s="1">
        <v>0</v>
      </c>
      <c r="D282" s="1">
        <v>1</v>
      </c>
      <c r="E282" s="1">
        <v>1</v>
      </c>
      <c r="F282" s="1">
        <v>0</v>
      </c>
      <c r="G282" s="1">
        <v>1</v>
      </c>
      <c r="H282" s="1">
        <v>1</v>
      </c>
      <c r="I282" s="1">
        <v>1</v>
      </c>
      <c r="J282" s="1">
        <v>0</v>
      </c>
      <c r="K282" s="1">
        <v>1</v>
      </c>
      <c r="L282" s="1">
        <v>1</v>
      </c>
      <c r="M282" s="1">
        <v>0</v>
      </c>
      <c r="N282" s="1">
        <v>1</v>
      </c>
      <c r="O282" s="1">
        <v>0</v>
      </c>
      <c r="P282" s="1">
        <v>1</v>
      </c>
      <c r="Q282" s="1">
        <v>1</v>
      </c>
      <c r="R282" s="1">
        <v>0</v>
      </c>
      <c r="T282" s="1">
        <v>268</v>
      </c>
      <c r="V282" s="1">
        <v>3.209E-2</v>
      </c>
      <c r="W282" s="1">
        <v>5.13E-3</v>
      </c>
      <c r="X282" s="1">
        <v>6.0099999999999997E-3</v>
      </c>
      <c r="Y282" s="1">
        <v>1.83E-3</v>
      </c>
      <c r="Z282" s="1">
        <v>3.6179999999999997E-2</v>
      </c>
      <c r="AA282" s="1">
        <v>0.16538</v>
      </c>
      <c r="AB282" s="1">
        <v>7.775E-2</v>
      </c>
      <c r="AC282" s="1">
        <v>0.67562</v>
      </c>
      <c r="AE282" s="1">
        <v>8</v>
      </c>
      <c r="AG282" s="8">
        <f t="shared" si="60"/>
        <v>0.95493000000000006</v>
      </c>
      <c r="AH282" s="8">
        <f t="shared" si="61"/>
        <v>0.76120999999999994</v>
      </c>
      <c r="AI282" s="8">
        <f t="shared" si="62"/>
        <v>0.84796000000000005</v>
      </c>
      <c r="AK282" s="26" t="str">
        <f t="shared" si="63"/>
        <v>Mastered</v>
      </c>
      <c r="AL282" s="26" t="str">
        <f t="shared" si="64"/>
        <v>Mastered</v>
      </c>
      <c r="AM282" s="26" t="str">
        <f t="shared" si="65"/>
        <v>Mastered</v>
      </c>
      <c r="AO282" s="29" t="str">
        <f t="shared" si="66"/>
        <v>1</v>
      </c>
      <c r="AP282" s="29" t="str">
        <f t="shared" si="67"/>
        <v/>
      </c>
      <c r="AQ282" s="29" t="str">
        <f t="shared" si="68"/>
        <v/>
      </c>
      <c r="AR282" s="29" t="str">
        <f t="shared" si="69"/>
        <v>1</v>
      </c>
      <c r="AS282" s="29" t="str">
        <f t="shared" si="70"/>
        <v/>
      </c>
      <c r="AT282" s="29" t="str">
        <f t="shared" si="71"/>
        <v/>
      </c>
      <c r="AU282" s="29" t="str">
        <f t="shared" si="72"/>
        <v>1</v>
      </c>
      <c r="AV282" s="29" t="str">
        <f t="shared" si="73"/>
        <v/>
      </c>
      <c r="AW282" s="45" t="str">
        <f t="shared" si="74"/>
        <v/>
      </c>
    </row>
    <row r="283" spans="1:49" x14ac:dyDescent="0.25">
      <c r="A283" s="1">
        <v>1</v>
      </c>
      <c r="B283" s="1">
        <v>0</v>
      </c>
      <c r="C283" s="1">
        <v>1</v>
      </c>
      <c r="D283" s="1">
        <v>1</v>
      </c>
      <c r="E283" s="1">
        <v>1</v>
      </c>
      <c r="F283" s="1">
        <v>1</v>
      </c>
      <c r="G283" s="1">
        <v>1</v>
      </c>
      <c r="H283" s="1">
        <v>1</v>
      </c>
      <c r="I283" s="1">
        <v>1</v>
      </c>
      <c r="J283" s="1">
        <v>0</v>
      </c>
      <c r="K283" s="1">
        <v>1</v>
      </c>
      <c r="L283" s="1">
        <v>1</v>
      </c>
      <c r="M283" s="1">
        <v>0</v>
      </c>
      <c r="N283" s="1">
        <v>1</v>
      </c>
      <c r="O283" s="1">
        <v>1</v>
      </c>
      <c r="P283" s="1">
        <v>0</v>
      </c>
      <c r="Q283" s="1">
        <v>0</v>
      </c>
      <c r="R283" s="1">
        <v>1</v>
      </c>
      <c r="T283" s="1">
        <v>269</v>
      </c>
      <c r="V283" s="1">
        <v>1.013E-2</v>
      </c>
      <c r="W283" s="1">
        <v>3.81E-3</v>
      </c>
      <c r="X283" s="1">
        <v>2.7799999999999999E-3</v>
      </c>
      <c r="Y283" s="1">
        <v>2.1900000000000001E-3</v>
      </c>
      <c r="Z283" s="1">
        <v>1.142E-2</v>
      </c>
      <c r="AA283" s="1">
        <v>0.1229</v>
      </c>
      <c r="AB283" s="1">
        <v>3.5999999999999997E-2</v>
      </c>
      <c r="AC283" s="1">
        <v>0.81076000000000004</v>
      </c>
      <c r="AE283" s="1">
        <v>8</v>
      </c>
      <c r="AG283" s="8">
        <f t="shared" si="60"/>
        <v>0.98108000000000006</v>
      </c>
      <c r="AH283" s="8">
        <f t="shared" si="61"/>
        <v>0.85172999999999999</v>
      </c>
      <c r="AI283" s="8">
        <f t="shared" si="62"/>
        <v>0.93966000000000005</v>
      </c>
      <c r="AK283" s="26" t="str">
        <f t="shared" si="63"/>
        <v>Mastered</v>
      </c>
      <c r="AL283" s="26" t="str">
        <f t="shared" si="64"/>
        <v>Mastered</v>
      </c>
      <c r="AM283" s="26" t="str">
        <f t="shared" si="65"/>
        <v>Mastered</v>
      </c>
      <c r="AO283" s="29" t="str">
        <f t="shared" si="66"/>
        <v>1</v>
      </c>
      <c r="AP283" s="29" t="str">
        <f t="shared" si="67"/>
        <v/>
      </c>
      <c r="AQ283" s="29" t="str">
        <f t="shared" si="68"/>
        <v/>
      </c>
      <c r="AR283" s="29" t="str">
        <f t="shared" si="69"/>
        <v>1</v>
      </c>
      <c r="AS283" s="29" t="str">
        <f t="shared" si="70"/>
        <v/>
      </c>
      <c r="AT283" s="29" t="str">
        <f t="shared" si="71"/>
        <v/>
      </c>
      <c r="AU283" s="29" t="str">
        <f t="shared" si="72"/>
        <v>1</v>
      </c>
      <c r="AV283" s="29" t="str">
        <f t="shared" si="73"/>
        <v/>
      </c>
      <c r="AW283" s="45" t="str">
        <f t="shared" si="74"/>
        <v/>
      </c>
    </row>
    <row r="284" spans="1:49" x14ac:dyDescent="0.25">
      <c r="A284" s="1">
        <v>1</v>
      </c>
      <c r="B284" s="1">
        <v>1</v>
      </c>
      <c r="C284" s="1">
        <v>0</v>
      </c>
      <c r="D284" s="1">
        <v>1</v>
      </c>
      <c r="E284" s="1">
        <v>1</v>
      </c>
      <c r="F284" s="1">
        <v>0</v>
      </c>
      <c r="G284" s="1">
        <v>0</v>
      </c>
      <c r="H284" s="1">
        <v>0</v>
      </c>
      <c r="I284" s="1">
        <v>1</v>
      </c>
      <c r="J284" s="1">
        <v>0</v>
      </c>
      <c r="K284" s="1">
        <v>0</v>
      </c>
      <c r="L284" s="1">
        <v>1</v>
      </c>
      <c r="M284" s="1">
        <v>0</v>
      </c>
      <c r="N284" s="1">
        <v>1</v>
      </c>
      <c r="O284" s="1">
        <v>1</v>
      </c>
      <c r="P284" s="1">
        <v>0</v>
      </c>
      <c r="Q284" s="1">
        <v>0</v>
      </c>
      <c r="R284" s="1">
        <v>1</v>
      </c>
      <c r="T284" s="1">
        <v>270</v>
      </c>
      <c r="V284" s="1">
        <v>0.37825999999999999</v>
      </c>
      <c r="W284" s="1">
        <v>5.8700000000000002E-3</v>
      </c>
      <c r="X284" s="1">
        <v>4.87E-2</v>
      </c>
      <c r="Y284" s="1">
        <v>1.14E-3</v>
      </c>
      <c r="Z284" s="1">
        <v>0.14468</v>
      </c>
      <c r="AA284" s="1">
        <v>6.4199999999999993E-2</v>
      </c>
      <c r="AB284" s="1">
        <v>0.21371000000000001</v>
      </c>
      <c r="AC284" s="1">
        <v>0.14344000000000001</v>
      </c>
      <c r="AE284" s="1">
        <v>1</v>
      </c>
      <c r="AG284" s="8">
        <f t="shared" si="60"/>
        <v>0.56603000000000003</v>
      </c>
      <c r="AH284" s="8">
        <f t="shared" si="61"/>
        <v>0.40699000000000002</v>
      </c>
      <c r="AI284" s="8">
        <f t="shared" si="62"/>
        <v>0.21465000000000001</v>
      </c>
      <c r="AK284" s="26" t="str">
        <f t="shared" si="63"/>
        <v>Unclassified</v>
      </c>
      <c r="AL284" s="26" t="str">
        <f t="shared" si="64"/>
        <v>Unclassified</v>
      </c>
      <c r="AM284" s="26" t="str">
        <f t="shared" si="65"/>
        <v>Not mastered</v>
      </c>
      <c r="AO284" s="29" t="str">
        <f t="shared" si="66"/>
        <v/>
      </c>
      <c r="AP284" s="29" t="str">
        <f t="shared" si="67"/>
        <v>2</v>
      </c>
      <c r="AQ284" s="29" t="str">
        <f t="shared" si="68"/>
        <v/>
      </c>
      <c r="AR284" s="29" t="str">
        <f t="shared" si="69"/>
        <v/>
      </c>
      <c r="AS284" s="29" t="str">
        <f t="shared" si="70"/>
        <v>2</v>
      </c>
      <c r="AT284" s="29" t="str">
        <f t="shared" si="71"/>
        <v/>
      </c>
      <c r="AU284" s="29" t="str">
        <f t="shared" si="72"/>
        <v/>
      </c>
      <c r="AV284" s="29" t="str">
        <f t="shared" si="73"/>
        <v/>
      </c>
      <c r="AW284" s="45" t="str">
        <f t="shared" si="74"/>
        <v>3</v>
      </c>
    </row>
    <row r="285" spans="1:49" x14ac:dyDescent="0.25">
      <c r="A285" s="1">
        <v>0</v>
      </c>
      <c r="B285" s="1">
        <v>1</v>
      </c>
      <c r="C285" s="1">
        <v>0</v>
      </c>
      <c r="D285" s="1">
        <v>1</v>
      </c>
      <c r="E285" s="1">
        <v>1</v>
      </c>
      <c r="F285" s="1">
        <v>1</v>
      </c>
      <c r="G285" s="1">
        <v>1</v>
      </c>
      <c r="H285" s="1">
        <v>1</v>
      </c>
      <c r="I285" s="1">
        <v>1</v>
      </c>
      <c r="J285" s="1">
        <v>0</v>
      </c>
      <c r="K285" s="1">
        <v>0</v>
      </c>
      <c r="L285" s="1">
        <v>1</v>
      </c>
      <c r="M285" s="1">
        <v>0</v>
      </c>
      <c r="N285" s="1">
        <v>1</v>
      </c>
      <c r="O285" s="1">
        <v>1</v>
      </c>
      <c r="P285" s="1">
        <v>1</v>
      </c>
      <c r="Q285" s="1">
        <v>0</v>
      </c>
      <c r="R285" s="1">
        <v>0</v>
      </c>
      <c r="T285" s="1">
        <v>271</v>
      </c>
      <c r="V285" s="1">
        <v>1.3849999999999999E-2</v>
      </c>
      <c r="W285" s="1">
        <v>4.45E-3</v>
      </c>
      <c r="X285" s="1">
        <v>3.9399999999999999E-3</v>
      </c>
      <c r="Y285" s="1">
        <v>2.0699999999999998E-3</v>
      </c>
      <c r="Z285" s="1">
        <v>1.5610000000000001E-2</v>
      </c>
      <c r="AA285" s="1">
        <v>0.14332</v>
      </c>
      <c r="AB285" s="1">
        <v>5.0990000000000001E-2</v>
      </c>
      <c r="AC285" s="1">
        <v>0.76578000000000002</v>
      </c>
      <c r="AE285" s="1">
        <v>8</v>
      </c>
      <c r="AG285" s="8">
        <f t="shared" si="60"/>
        <v>0.97570000000000001</v>
      </c>
      <c r="AH285" s="8">
        <f t="shared" si="61"/>
        <v>0.82278000000000007</v>
      </c>
      <c r="AI285" s="8">
        <f t="shared" si="62"/>
        <v>0.91561999999999999</v>
      </c>
      <c r="AK285" s="26" t="str">
        <f t="shared" si="63"/>
        <v>Mastered</v>
      </c>
      <c r="AL285" s="26" t="str">
        <f t="shared" si="64"/>
        <v>Mastered</v>
      </c>
      <c r="AM285" s="26" t="str">
        <f t="shared" si="65"/>
        <v>Mastered</v>
      </c>
      <c r="AO285" s="29" t="str">
        <f t="shared" si="66"/>
        <v>1</v>
      </c>
      <c r="AP285" s="29" t="str">
        <f t="shared" si="67"/>
        <v/>
      </c>
      <c r="AQ285" s="29" t="str">
        <f t="shared" si="68"/>
        <v/>
      </c>
      <c r="AR285" s="29" t="str">
        <f t="shared" si="69"/>
        <v>1</v>
      </c>
      <c r="AS285" s="29" t="str">
        <f t="shared" si="70"/>
        <v/>
      </c>
      <c r="AT285" s="29" t="str">
        <f t="shared" si="71"/>
        <v/>
      </c>
      <c r="AU285" s="29" t="str">
        <f t="shared" si="72"/>
        <v>1</v>
      </c>
      <c r="AV285" s="29" t="str">
        <f t="shared" si="73"/>
        <v/>
      </c>
      <c r="AW285" s="45" t="str">
        <f t="shared" si="74"/>
        <v/>
      </c>
    </row>
    <row r="286" spans="1:49" x14ac:dyDescent="0.25">
      <c r="A286" s="1">
        <v>1</v>
      </c>
      <c r="B286" s="1">
        <v>1</v>
      </c>
      <c r="C286" s="1">
        <v>1</v>
      </c>
      <c r="D286" s="1">
        <v>1</v>
      </c>
      <c r="E286" s="1">
        <v>1</v>
      </c>
      <c r="F286" s="1">
        <v>1</v>
      </c>
      <c r="G286" s="1">
        <v>1</v>
      </c>
      <c r="H286" s="1">
        <v>1</v>
      </c>
      <c r="I286" s="1">
        <v>1</v>
      </c>
      <c r="J286" s="1">
        <v>0</v>
      </c>
      <c r="K286" s="1">
        <v>0</v>
      </c>
      <c r="L286" s="1">
        <v>1</v>
      </c>
      <c r="M286" s="1">
        <v>1</v>
      </c>
      <c r="N286" s="1">
        <v>0</v>
      </c>
      <c r="O286" s="1">
        <v>0</v>
      </c>
      <c r="P286" s="1">
        <v>1</v>
      </c>
      <c r="Q286" s="1">
        <v>0</v>
      </c>
      <c r="R286" s="1">
        <v>0</v>
      </c>
      <c r="T286" s="1">
        <v>272</v>
      </c>
      <c r="V286" s="1">
        <v>0.12051000000000001</v>
      </c>
      <c r="W286" s="1">
        <v>2.486E-2</v>
      </c>
      <c r="X286" s="1">
        <v>3.431E-2</v>
      </c>
      <c r="Y286" s="1">
        <v>1.158E-2</v>
      </c>
      <c r="Z286" s="1">
        <v>1.9400000000000001E-2</v>
      </c>
      <c r="AA286" s="1">
        <v>0.11445</v>
      </c>
      <c r="AB286" s="1">
        <v>6.3380000000000006E-2</v>
      </c>
      <c r="AC286" s="1">
        <v>0.61151</v>
      </c>
      <c r="AE286" s="1">
        <v>8</v>
      </c>
      <c r="AG286" s="8">
        <f t="shared" si="60"/>
        <v>0.80874000000000001</v>
      </c>
      <c r="AH286" s="8">
        <f t="shared" si="61"/>
        <v>0.72077999999999998</v>
      </c>
      <c r="AI286" s="8">
        <f t="shared" si="62"/>
        <v>0.76239999999999997</v>
      </c>
      <c r="AK286" s="26" t="str">
        <f t="shared" si="63"/>
        <v>Mastered</v>
      </c>
      <c r="AL286" s="26" t="str">
        <f t="shared" si="64"/>
        <v>Mastered</v>
      </c>
      <c r="AM286" s="26" t="str">
        <f t="shared" si="65"/>
        <v>Mastered</v>
      </c>
      <c r="AO286" s="29" t="str">
        <f t="shared" si="66"/>
        <v>1</v>
      </c>
      <c r="AP286" s="29" t="str">
        <f t="shared" si="67"/>
        <v/>
      </c>
      <c r="AQ286" s="29" t="str">
        <f t="shared" si="68"/>
        <v/>
      </c>
      <c r="AR286" s="29" t="str">
        <f t="shared" si="69"/>
        <v>1</v>
      </c>
      <c r="AS286" s="29" t="str">
        <f t="shared" si="70"/>
        <v/>
      </c>
      <c r="AT286" s="29" t="str">
        <f t="shared" si="71"/>
        <v/>
      </c>
      <c r="AU286" s="29" t="str">
        <f t="shared" si="72"/>
        <v>1</v>
      </c>
      <c r="AV286" s="29" t="str">
        <f t="shared" si="73"/>
        <v/>
      </c>
      <c r="AW286" s="45" t="str">
        <f t="shared" si="74"/>
        <v/>
      </c>
    </row>
    <row r="287" spans="1:49" x14ac:dyDescent="0.25">
      <c r="A287" s="1">
        <v>1</v>
      </c>
      <c r="B287" s="1">
        <v>0</v>
      </c>
      <c r="C287" s="1">
        <v>0</v>
      </c>
      <c r="D287" s="1">
        <v>1</v>
      </c>
      <c r="E287" s="1">
        <v>1</v>
      </c>
      <c r="F287" s="1">
        <v>0</v>
      </c>
      <c r="G287" s="1">
        <v>1</v>
      </c>
      <c r="H287" s="1">
        <v>1</v>
      </c>
      <c r="I287" s="1">
        <v>1</v>
      </c>
      <c r="J287" s="1">
        <v>1</v>
      </c>
      <c r="K287" s="1">
        <v>1</v>
      </c>
      <c r="L287" s="1">
        <v>1</v>
      </c>
      <c r="M287" s="1">
        <v>0</v>
      </c>
      <c r="N287" s="1">
        <v>1</v>
      </c>
      <c r="O287" s="1">
        <v>0</v>
      </c>
      <c r="P287" s="1">
        <v>1</v>
      </c>
      <c r="Q287" s="1">
        <v>0</v>
      </c>
      <c r="R287" s="1">
        <v>0</v>
      </c>
      <c r="T287" s="1">
        <v>273</v>
      </c>
      <c r="V287" s="1">
        <v>7.1510000000000004E-2</v>
      </c>
      <c r="W287" s="1">
        <v>1.1039999999999999E-2</v>
      </c>
      <c r="X287" s="1">
        <v>3.3500000000000001E-3</v>
      </c>
      <c r="Y287" s="1">
        <v>1.17E-3</v>
      </c>
      <c r="Z287" s="1">
        <v>8.0619999999999997E-2</v>
      </c>
      <c r="AA287" s="1">
        <v>0.35583999999999999</v>
      </c>
      <c r="AB287" s="1">
        <v>4.3339999999999997E-2</v>
      </c>
      <c r="AC287" s="1">
        <v>0.43313000000000001</v>
      </c>
      <c r="AE287" s="1">
        <v>8</v>
      </c>
      <c r="AG287" s="8">
        <f t="shared" si="60"/>
        <v>0.91293000000000002</v>
      </c>
      <c r="AH287" s="8">
        <f t="shared" si="61"/>
        <v>0.48099000000000003</v>
      </c>
      <c r="AI287" s="8">
        <f t="shared" si="62"/>
        <v>0.80118</v>
      </c>
      <c r="AK287" s="26" t="str">
        <f t="shared" si="63"/>
        <v>Mastered</v>
      </c>
      <c r="AL287" s="26" t="str">
        <f t="shared" si="64"/>
        <v>Unclassified</v>
      </c>
      <c r="AM287" s="26" t="str">
        <f t="shared" si="65"/>
        <v>Mastered</v>
      </c>
      <c r="AO287" s="29" t="str">
        <f t="shared" si="66"/>
        <v>1</v>
      </c>
      <c r="AP287" s="29" t="str">
        <f t="shared" si="67"/>
        <v/>
      </c>
      <c r="AQ287" s="29" t="str">
        <f t="shared" si="68"/>
        <v/>
      </c>
      <c r="AR287" s="29" t="str">
        <f t="shared" si="69"/>
        <v/>
      </c>
      <c r="AS287" s="29" t="str">
        <f t="shared" si="70"/>
        <v>2</v>
      </c>
      <c r="AT287" s="29" t="str">
        <f t="shared" si="71"/>
        <v/>
      </c>
      <c r="AU287" s="29" t="str">
        <f t="shared" si="72"/>
        <v>1</v>
      </c>
      <c r="AV287" s="29" t="str">
        <f t="shared" si="73"/>
        <v/>
      </c>
      <c r="AW287" s="45" t="str">
        <f t="shared" si="74"/>
        <v/>
      </c>
    </row>
    <row r="288" spans="1:49" x14ac:dyDescent="0.25">
      <c r="A288" s="1">
        <v>1</v>
      </c>
      <c r="B288" s="1">
        <v>1</v>
      </c>
      <c r="C288" s="1">
        <v>1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1</v>
      </c>
      <c r="J288" s="1">
        <v>0</v>
      </c>
      <c r="K288" s="1">
        <v>0</v>
      </c>
      <c r="L288" s="1">
        <v>1</v>
      </c>
      <c r="M288" s="1">
        <v>1</v>
      </c>
      <c r="N288" s="1">
        <v>0</v>
      </c>
      <c r="O288" s="1">
        <v>0</v>
      </c>
      <c r="P288" s="1">
        <v>1</v>
      </c>
      <c r="Q288" s="1">
        <v>1</v>
      </c>
      <c r="R288" s="1">
        <v>0</v>
      </c>
      <c r="T288" s="1">
        <v>274</v>
      </c>
      <c r="V288" s="1">
        <v>0.85765999999999998</v>
      </c>
      <c r="W288" s="1">
        <v>1.8E-3</v>
      </c>
      <c r="X288" s="1">
        <v>5.3699999999999998E-2</v>
      </c>
      <c r="Y288" s="1">
        <v>1.9000000000000001E-4</v>
      </c>
      <c r="Z288" s="1">
        <v>4.6850000000000003E-2</v>
      </c>
      <c r="AA288" s="1">
        <v>2.81E-3</v>
      </c>
      <c r="AB288" s="1">
        <v>3.3660000000000002E-2</v>
      </c>
      <c r="AC288" s="1">
        <v>3.3300000000000001E-3</v>
      </c>
      <c r="AE288" s="1">
        <v>1</v>
      </c>
      <c r="AG288" s="8">
        <f t="shared" si="60"/>
        <v>8.6650000000000005E-2</v>
      </c>
      <c r="AH288" s="8">
        <f t="shared" si="61"/>
        <v>9.0880000000000002E-2</v>
      </c>
      <c r="AI288" s="8">
        <f t="shared" si="62"/>
        <v>8.1300000000000001E-3</v>
      </c>
      <c r="AK288" s="26" t="str">
        <f t="shared" si="63"/>
        <v>Not mastered</v>
      </c>
      <c r="AL288" s="26" t="str">
        <f t="shared" si="64"/>
        <v>Not mastered</v>
      </c>
      <c r="AM288" s="26" t="str">
        <f t="shared" si="65"/>
        <v>Not mastered</v>
      </c>
      <c r="AO288" s="29" t="str">
        <f t="shared" si="66"/>
        <v/>
      </c>
      <c r="AP288" s="29" t="str">
        <f t="shared" si="67"/>
        <v/>
      </c>
      <c r="AQ288" s="29" t="str">
        <f t="shared" si="68"/>
        <v>3</v>
      </c>
      <c r="AR288" s="29" t="str">
        <f t="shared" si="69"/>
        <v/>
      </c>
      <c r="AS288" s="29" t="str">
        <f t="shared" si="70"/>
        <v/>
      </c>
      <c r="AT288" s="29" t="str">
        <f t="shared" si="71"/>
        <v>3</v>
      </c>
      <c r="AU288" s="29" t="str">
        <f t="shared" si="72"/>
        <v/>
      </c>
      <c r="AV288" s="29" t="str">
        <f t="shared" si="73"/>
        <v/>
      </c>
      <c r="AW288" s="45" t="str">
        <f t="shared" si="74"/>
        <v>3</v>
      </c>
    </row>
    <row r="289" spans="1:49" x14ac:dyDescent="0.25">
      <c r="A289" s="1">
        <v>1</v>
      </c>
      <c r="B289" s="1">
        <v>0</v>
      </c>
      <c r="C289" s="1">
        <v>1</v>
      </c>
      <c r="D289" s="1">
        <v>0</v>
      </c>
      <c r="E289" s="1">
        <v>1</v>
      </c>
      <c r="F289" s="1">
        <v>1</v>
      </c>
      <c r="G289" s="1">
        <v>1</v>
      </c>
      <c r="H289" s="1">
        <v>1</v>
      </c>
      <c r="I289" s="1">
        <v>1</v>
      </c>
      <c r="J289" s="1">
        <v>0</v>
      </c>
      <c r="K289" s="1">
        <v>0</v>
      </c>
      <c r="L289" s="1">
        <v>0</v>
      </c>
      <c r="M289" s="1">
        <v>1</v>
      </c>
      <c r="N289" s="1">
        <v>1</v>
      </c>
      <c r="O289" s="1">
        <v>1</v>
      </c>
      <c r="P289" s="1">
        <v>1</v>
      </c>
      <c r="Q289" s="1">
        <v>0</v>
      </c>
      <c r="R289" s="1">
        <v>1</v>
      </c>
      <c r="T289" s="1">
        <v>275</v>
      </c>
      <c r="V289" s="1">
        <v>3.5189999999999999E-2</v>
      </c>
      <c r="W289" s="1">
        <v>1.468E-2</v>
      </c>
      <c r="X289" s="1">
        <v>8.7600000000000004E-3</v>
      </c>
      <c r="Y289" s="1">
        <v>5.5300000000000002E-3</v>
      </c>
      <c r="Z289" s="1">
        <v>1.3899999999999999E-2</v>
      </c>
      <c r="AA289" s="1">
        <v>0.16575999999999999</v>
      </c>
      <c r="AB289" s="1">
        <v>3.9719999999999998E-2</v>
      </c>
      <c r="AC289" s="1">
        <v>0.71645999999999999</v>
      </c>
      <c r="AE289" s="1">
        <v>8</v>
      </c>
      <c r="AG289" s="8">
        <f t="shared" si="60"/>
        <v>0.93584000000000001</v>
      </c>
      <c r="AH289" s="8">
        <f t="shared" si="61"/>
        <v>0.77046999999999999</v>
      </c>
      <c r="AI289" s="8">
        <f t="shared" si="62"/>
        <v>0.90242999999999995</v>
      </c>
      <c r="AK289" s="26" t="str">
        <f t="shared" si="63"/>
        <v>Mastered</v>
      </c>
      <c r="AL289" s="26" t="str">
        <f t="shared" si="64"/>
        <v>Mastered</v>
      </c>
      <c r="AM289" s="26" t="str">
        <f t="shared" si="65"/>
        <v>Mastered</v>
      </c>
      <c r="AO289" s="29" t="str">
        <f t="shared" si="66"/>
        <v>1</v>
      </c>
      <c r="AP289" s="29" t="str">
        <f t="shared" si="67"/>
        <v/>
      </c>
      <c r="AQ289" s="29" t="str">
        <f t="shared" si="68"/>
        <v/>
      </c>
      <c r="AR289" s="29" t="str">
        <f t="shared" si="69"/>
        <v>1</v>
      </c>
      <c r="AS289" s="29" t="str">
        <f t="shared" si="70"/>
        <v/>
      </c>
      <c r="AT289" s="29" t="str">
        <f t="shared" si="71"/>
        <v/>
      </c>
      <c r="AU289" s="29" t="str">
        <f t="shared" si="72"/>
        <v>1</v>
      </c>
      <c r="AV289" s="29" t="str">
        <f t="shared" si="73"/>
        <v/>
      </c>
      <c r="AW289" s="45" t="str">
        <f t="shared" si="74"/>
        <v/>
      </c>
    </row>
    <row r="290" spans="1:49" x14ac:dyDescent="0.25">
      <c r="A290" s="6">
        <v>0</v>
      </c>
      <c r="B290" s="6">
        <v>1</v>
      </c>
      <c r="C290" s="6">
        <v>1</v>
      </c>
      <c r="D290" s="6">
        <v>1</v>
      </c>
      <c r="E290" s="6">
        <v>1</v>
      </c>
      <c r="F290" s="6">
        <v>0</v>
      </c>
      <c r="G290" s="6">
        <v>1</v>
      </c>
      <c r="H290" s="6">
        <v>1</v>
      </c>
      <c r="I290" s="6">
        <v>1</v>
      </c>
      <c r="J290" s="6">
        <v>0</v>
      </c>
      <c r="K290" s="6">
        <v>0</v>
      </c>
      <c r="L290" s="6">
        <v>1</v>
      </c>
      <c r="M290" s="6">
        <v>0</v>
      </c>
      <c r="N290" s="6">
        <v>0</v>
      </c>
      <c r="O290" s="6">
        <v>0</v>
      </c>
      <c r="P290" s="6">
        <v>1</v>
      </c>
      <c r="Q290" s="6">
        <v>1</v>
      </c>
      <c r="R290" s="6">
        <v>0</v>
      </c>
      <c r="S290" s="6"/>
      <c r="T290" s="6">
        <v>276</v>
      </c>
      <c r="U290" s="6"/>
      <c r="V290" s="6">
        <v>0.24512999999999999</v>
      </c>
      <c r="W290" s="6">
        <v>3.2870000000000003E-2</v>
      </c>
      <c r="X290" s="6">
        <v>4.1640000000000003E-2</v>
      </c>
      <c r="Y290" s="6">
        <v>7.6699999999999997E-3</v>
      </c>
      <c r="Z290" s="6">
        <v>3.9469999999999998E-2</v>
      </c>
      <c r="AA290" s="6">
        <v>0.15131</v>
      </c>
      <c r="AB290" s="6">
        <v>7.6920000000000002E-2</v>
      </c>
      <c r="AC290" s="6">
        <v>0.40499000000000002</v>
      </c>
      <c r="AD290" s="6"/>
      <c r="AE290" s="6">
        <v>8</v>
      </c>
      <c r="AF290" s="6"/>
      <c r="AG290" s="12">
        <f t="shared" si="60"/>
        <v>0.67269000000000001</v>
      </c>
      <c r="AH290" s="12">
        <f t="shared" si="61"/>
        <v>0.53122000000000003</v>
      </c>
      <c r="AI290" s="12">
        <f t="shared" si="62"/>
        <v>0.59684000000000004</v>
      </c>
      <c r="AJ290" s="12"/>
      <c r="AK290" s="26" t="str">
        <f t="shared" si="63"/>
        <v>Mastered</v>
      </c>
      <c r="AL290" s="26" t="str">
        <f t="shared" si="64"/>
        <v>Unclassified</v>
      </c>
      <c r="AM290" s="26" t="str">
        <f t="shared" si="65"/>
        <v>Unclassified</v>
      </c>
      <c r="AN290" s="12"/>
      <c r="AO290" s="29" t="str">
        <f t="shared" si="66"/>
        <v>1</v>
      </c>
      <c r="AP290" s="29" t="str">
        <f t="shared" si="67"/>
        <v/>
      </c>
      <c r="AQ290" s="29" t="str">
        <f t="shared" si="68"/>
        <v/>
      </c>
      <c r="AR290" s="29" t="str">
        <f t="shared" si="69"/>
        <v/>
      </c>
      <c r="AS290" s="29" t="str">
        <f t="shared" si="70"/>
        <v>2</v>
      </c>
      <c r="AT290" s="29" t="str">
        <f t="shared" si="71"/>
        <v/>
      </c>
      <c r="AU290" s="29" t="str">
        <f t="shared" si="72"/>
        <v/>
      </c>
      <c r="AV290" s="29" t="str">
        <f t="shared" si="73"/>
        <v>2</v>
      </c>
      <c r="AW290" s="45" t="str">
        <f t="shared" si="74"/>
        <v/>
      </c>
    </row>
    <row r="291" spans="1:49" x14ac:dyDescent="0.25">
      <c r="A291" s="6">
        <v>1</v>
      </c>
      <c r="B291" s="6">
        <v>0</v>
      </c>
      <c r="C291" s="6">
        <v>1</v>
      </c>
      <c r="D291" s="6">
        <v>1</v>
      </c>
      <c r="E291" s="6">
        <v>1</v>
      </c>
      <c r="F291" s="6">
        <v>0</v>
      </c>
      <c r="G291" s="6">
        <v>1</v>
      </c>
      <c r="H291" s="6">
        <v>1</v>
      </c>
      <c r="I291" s="6">
        <v>1</v>
      </c>
      <c r="J291" s="6">
        <v>0</v>
      </c>
      <c r="K291" s="6">
        <v>0</v>
      </c>
      <c r="L291" s="6">
        <v>1</v>
      </c>
      <c r="M291" s="6">
        <v>0</v>
      </c>
      <c r="N291" s="6">
        <v>0</v>
      </c>
      <c r="O291" s="6">
        <v>1</v>
      </c>
      <c r="P291" s="6">
        <v>1</v>
      </c>
      <c r="Q291" s="6">
        <v>0</v>
      </c>
      <c r="R291" s="6">
        <v>0</v>
      </c>
      <c r="S291" s="6"/>
      <c r="T291" s="6">
        <v>277</v>
      </c>
      <c r="U291" s="6"/>
      <c r="V291" s="6">
        <v>0.20660999999999999</v>
      </c>
      <c r="W291" s="6">
        <v>7.868E-2</v>
      </c>
      <c r="X291" s="6">
        <v>8.7799999999999996E-3</v>
      </c>
      <c r="Y291" s="6">
        <v>5.47E-3</v>
      </c>
      <c r="Z291" s="6">
        <v>3.3270000000000001E-2</v>
      </c>
      <c r="AA291" s="6">
        <v>0.36215999999999998</v>
      </c>
      <c r="AB291" s="6">
        <v>1.6219999999999998E-2</v>
      </c>
      <c r="AC291" s="6">
        <v>0.28882000000000002</v>
      </c>
      <c r="AD291" s="6"/>
      <c r="AE291" s="6">
        <v>6</v>
      </c>
      <c r="AF291" s="6"/>
      <c r="AG291" s="12">
        <f t="shared" si="60"/>
        <v>0.70047000000000004</v>
      </c>
      <c r="AH291" s="12">
        <f t="shared" si="61"/>
        <v>0.31929000000000002</v>
      </c>
      <c r="AI291" s="12">
        <f t="shared" si="62"/>
        <v>0.73513000000000006</v>
      </c>
      <c r="AJ291" s="12"/>
      <c r="AK291" s="26" t="str">
        <f t="shared" si="63"/>
        <v>Mastered</v>
      </c>
      <c r="AL291" s="26" t="str">
        <f t="shared" si="64"/>
        <v>Not mastered</v>
      </c>
      <c r="AM291" s="26" t="str">
        <f t="shared" si="65"/>
        <v>Mastered</v>
      </c>
      <c r="AN291" s="12"/>
      <c r="AO291" s="29" t="str">
        <f t="shared" si="66"/>
        <v>1</v>
      </c>
      <c r="AP291" s="29" t="str">
        <f t="shared" si="67"/>
        <v/>
      </c>
      <c r="AQ291" s="29" t="str">
        <f t="shared" si="68"/>
        <v/>
      </c>
      <c r="AR291" s="29" t="str">
        <f t="shared" si="69"/>
        <v/>
      </c>
      <c r="AS291" s="29" t="str">
        <f t="shared" si="70"/>
        <v/>
      </c>
      <c r="AT291" s="29" t="str">
        <f t="shared" si="71"/>
        <v>3</v>
      </c>
      <c r="AU291" s="29" t="str">
        <f t="shared" si="72"/>
        <v>1</v>
      </c>
      <c r="AV291" s="29" t="str">
        <f t="shared" si="73"/>
        <v/>
      </c>
      <c r="AW291" s="45" t="str">
        <f t="shared" si="74"/>
        <v/>
      </c>
    </row>
    <row r="292" spans="1:49" x14ac:dyDescent="0.25">
      <c r="A292" s="6">
        <v>1</v>
      </c>
      <c r="B292" s="6">
        <v>1</v>
      </c>
      <c r="C292" s="6">
        <v>1</v>
      </c>
      <c r="D292" s="6">
        <v>1</v>
      </c>
      <c r="E292" s="6">
        <v>1</v>
      </c>
      <c r="F292" s="6">
        <v>0</v>
      </c>
      <c r="G292" s="6">
        <v>0</v>
      </c>
      <c r="H292" s="6">
        <v>1</v>
      </c>
      <c r="I292" s="6">
        <v>1</v>
      </c>
      <c r="J292" s="6">
        <v>0</v>
      </c>
      <c r="K292" s="6">
        <v>1</v>
      </c>
      <c r="L292" s="6">
        <v>1</v>
      </c>
      <c r="M292" s="6">
        <v>0</v>
      </c>
      <c r="N292" s="6">
        <v>0</v>
      </c>
      <c r="O292" s="6">
        <v>0</v>
      </c>
      <c r="P292" s="6">
        <v>1</v>
      </c>
      <c r="Q292" s="6">
        <v>0</v>
      </c>
      <c r="R292" s="6">
        <v>0</v>
      </c>
      <c r="S292" s="6"/>
      <c r="T292" s="6">
        <v>278</v>
      </c>
      <c r="U292" s="6"/>
      <c r="V292" s="6">
        <v>0.64276</v>
      </c>
      <c r="W292" s="6">
        <v>5.7999999999999996E-3</v>
      </c>
      <c r="X292" s="6">
        <v>5.6050000000000003E-2</v>
      </c>
      <c r="Y292" s="6">
        <v>1.15E-3</v>
      </c>
      <c r="Z292" s="6">
        <v>0.10349</v>
      </c>
      <c r="AA292" s="6">
        <v>2.6710000000000001E-2</v>
      </c>
      <c r="AB292" s="6">
        <v>0.10353999999999999</v>
      </c>
      <c r="AC292" s="6">
        <v>6.0499999999999998E-2</v>
      </c>
      <c r="AD292" s="6"/>
      <c r="AE292" s="6">
        <v>1</v>
      </c>
      <c r="AF292" s="6"/>
      <c r="AG292" s="12">
        <f t="shared" si="60"/>
        <v>0.29424</v>
      </c>
      <c r="AH292" s="12">
        <f t="shared" si="61"/>
        <v>0.22123999999999999</v>
      </c>
      <c r="AI292" s="12">
        <f t="shared" si="62"/>
        <v>9.4159999999999994E-2</v>
      </c>
      <c r="AJ292" s="12"/>
      <c r="AK292" s="26" t="str">
        <f t="shared" si="63"/>
        <v>Not mastered</v>
      </c>
      <c r="AL292" s="26" t="str">
        <f t="shared" si="64"/>
        <v>Not mastered</v>
      </c>
      <c r="AM292" s="26" t="str">
        <f t="shared" si="65"/>
        <v>Not mastered</v>
      </c>
      <c r="AN292" s="12"/>
      <c r="AO292" s="29" t="str">
        <f t="shared" si="66"/>
        <v/>
      </c>
      <c r="AP292" s="29" t="str">
        <f t="shared" si="67"/>
        <v/>
      </c>
      <c r="AQ292" s="29" t="str">
        <f t="shared" si="68"/>
        <v>3</v>
      </c>
      <c r="AR292" s="29" t="str">
        <f t="shared" si="69"/>
        <v/>
      </c>
      <c r="AS292" s="29" t="str">
        <f t="shared" si="70"/>
        <v/>
      </c>
      <c r="AT292" s="29" t="str">
        <f t="shared" si="71"/>
        <v>3</v>
      </c>
      <c r="AU292" s="29" t="str">
        <f t="shared" si="72"/>
        <v/>
      </c>
      <c r="AV292" s="29" t="str">
        <f t="shared" si="73"/>
        <v/>
      </c>
      <c r="AW292" s="45" t="str">
        <f t="shared" si="74"/>
        <v>3</v>
      </c>
    </row>
    <row r="293" spans="1:49" x14ac:dyDescent="0.25">
      <c r="A293" s="6">
        <v>1</v>
      </c>
      <c r="B293" s="6">
        <v>0</v>
      </c>
      <c r="C293" s="6">
        <v>1</v>
      </c>
      <c r="D293" s="6">
        <v>0</v>
      </c>
      <c r="E293" s="6">
        <v>1</v>
      </c>
      <c r="F293" s="6">
        <v>0</v>
      </c>
      <c r="G293" s="6">
        <v>1</v>
      </c>
      <c r="H293" s="6">
        <v>0</v>
      </c>
      <c r="I293" s="6">
        <v>1</v>
      </c>
      <c r="J293" s="6">
        <v>0</v>
      </c>
      <c r="K293" s="6">
        <v>0</v>
      </c>
      <c r="L293" s="6">
        <v>0</v>
      </c>
      <c r="M293" s="6">
        <v>1</v>
      </c>
      <c r="N293" s="6">
        <v>0</v>
      </c>
      <c r="O293" s="6">
        <v>1</v>
      </c>
      <c r="P293" s="6">
        <v>0</v>
      </c>
      <c r="Q293" s="6">
        <v>0</v>
      </c>
      <c r="R293" s="6">
        <v>0</v>
      </c>
      <c r="S293" s="6"/>
      <c r="T293" s="6">
        <v>279</v>
      </c>
      <c r="U293" s="6"/>
      <c r="V293" s="6">
        <v>0.70862000000000003</v>
      </c>
      <c r="W293" s="6">
        <v>0.11743000000000001</v>
      </c>
      <c r="X293" s="6">
        <v>3.0110000000000001E-2</v>
      </c>
      <c r="Y293" s="6">
        <v>8.1600000000000006E-3</v>
      </c>
      <c r="Z293" s="6">
        <v>1.3559999999999999E-2</v>
      </c>
      <c r="AA293" s="6">
        <v>6.4259999999999998E-2</v>
      </c>
      <c r="AB293" s="6">
        <v>6.6100000000000004E-3</v>
      </c>
      <c r="AC293" s="6">
        <v>5.1240000000000001E-2</v>
      </c>
      <c r="AD293" s="6"/>
      <c r="AE293" s="6">
        <v>1</v>
      </c>
      <c r="AF293" s="6"/>
      <c r="AG293" s="12">
        <f t="shared" si="60"/>
        <v>0.13567000000000001</v>
      </c>
      <c r="AH293" s="12">
        <f t="shared" si="61"/>
        <v>9.6119999999999997E-2</v>
      </c>
      <c r="AI293" s="12">
        <f t="shared" si="62"/>
        <v>0.24109000000000003</v>
      </c>
      <c r="AJ293" s="12"/>
      <c r="AK293" s="26" t="str">
        <f t="shared" si="63"/>
        <v>Not mastered</v>
      </c>
      <c r="AL293" s="26" t="str">
        <f t="shared" si="64"/>
        <v>Not mastered</v>
      </c>
      <c r="AM293" s="26" t="str">
        <f t="shared" si="65"/>
        <v>Not mastered</v>
      </c>
      <c r="AN293" s="12"/>
      <c r="AO293" s="29" t="str">
        <f t="shared" si="66"/>
        <v/>
      </c>
      <c r="AP293" s="29" t="str">
        <f t="shared" si="67"/>
        <v/>
      </c>
      <c r="AQ293" s="29" t="str">
        <f t="shared" si="68"/>
        <v>3</v>
      </c>
      <c r="AR293" s="29" t="str">
        <f t="shared" si="69"/>
        <v/>
      </c>
      <c r="AS293" s="29" t="str">
        <f t="shared" si="70"/>
        <v/>
      </c>
      <c r="AT293" s="29" t="str">
        <f t="shared" si="71"/>
        <v>3</v>
      </c>
      <c r="AU293" s="29" t="str">
        <f t="shared" si="72"/>
        <v/>
      </c>
      <c r="AV293" s="29" t="str">
        <f t="shared" si="73"/>
        <v/>
      </c>
      <c r="AW293" s="45" t="str">
        <f t="shared" si="74"/>
        <v>3</v>
      </c>
    </row>
    <row r="294" spans="1:49" x14ac:dyDescent="0.25">
      <c r="A294" s="5">
        <v>0</v>
      </c>
      <c r="B294" s="5">
        <v>1</v>
      </c>
      <c r="C294" s="5">
        <v>1</v>
      </c>
      <c r="D294" s="5">
        <v>1</v>
      </c>
      <c r="E294" s="5">
        <v>0</v>
      </c>
      <c r="F294" s="5">
        <v>0</v>
      </c>
      <c r="G294" s="5">
        <v>0</v>
      </c>
      <c r="H294" s="5">
        <v>1</v>
      </c>
      <c r="I294" s="5">
        <v>1</v>
      </c>
      <c r="J294" s="5">
        <v>0</v>
      </c>
      <c r="K294" s="5">
        <v>1</v>
      </c>
      <c r="L294" s="5">
        <v>1</v>
      </c>
      <c r="M294" s="5">
        <v>1</v>
      </c>
      <c r="N294" s="5">
        <v>1</v>
      </c>
      <c r="O294" s="5">
        <v>0</v>
      </c>
      <c r="P294" s="5">
        <v>1</v>
      </c>
      <c r="Q294" s="5">
        <v>0</v>
      </c>
      <c r="R294" s="5">
        <v>0</v>
      </c>
      <c r="S294" s="5"/>
      <c r="T294" s="5">
        <v>280</v>
      </c>
      <c r="U294" s="5"/>
      <c r="V294" s="5">
        <v>0.34865000000000002</v>
      </c>
      <c r="W294" s="5">
        <v>1.5499999999999999E-3</v>
      </c>
      <c r="X294" s="5">
        <v>1.1209999999999999E-2</v>
      </c>
      <c r="Y294" s="5">
        <v>1.3999999999999999E-4</v>
      </c>
      <c r="Z294" s="5">
        <v>0.39306000000000002</v>
      </c>
      <c r="AA294" s="5">
        <v>5.008E-2</v>
      </c>
      <c r="AB294" s="5">
        <v>0.14496999999999999</v>
      </c>
      <c r="AC294" s="5">
        <v>5.033E-2</v>
      </c>
      <c r="AD294" s="5"/>
      <c r="AE294" s="5">
        <v>5</v>
      </c>
      <c r="AF294" s="5"/>
      <c r="AG294" s="11">
        <f t="shared" si="60"/>
        <v>0.63844000000000001</v>
      </c>
      <c r="AH294" s="11">
        <f t="shared" si="61"/>
        <v>0.20665</v>
      </c>
      <c r="AI294" s="11">
        <f t="shared" si="62"/>
        <v>0.1021</v>
      </c>
      <c r="AJ294" s="11"/>
      <c r="AK294" s="27" t="str">
        <f t="shared" si="63"/>
        <v>Mastered</v>
      </c>
      <c r="AL294" s="27" t="str">
        <f t="shared" si="64"/>
        <v>Not mastered</v>
      </c>
      <c r="AM294" s="27" t="str">
        <f t="shared" si="65"/>
        <v>Not mastered</v>
      </c>
      <c r="AN294" s="11"/>
      <c r="AO294" s="28" t="str">
        <f t="shared" si="66"/>
        <v>1</v>
      </c>
      <c r="AP294" s="28" t="str">
        <f t="shared" si="67"/>
        <v/>
      </c>
      <c r="AQ294" s="28" t="str">
        <f t="shared" si="68"/>
        <v/>
      </c>
      <c r="AR294" s="28" t="str">
        <f t="shared" si="69"/>
        <v/>
      </c>
      <c r="AS294" s="28" t="str">
        <f t="shared" si="70"/>
        <v/>
      </c>
      <c r="AT294" s="28" t="str">
        <f t="shared" si="71"/>
        <v>3</v>
      </c>
      <c r="AU294" s="28" t="str">
        <f t="shared" si="72"/>
        <v/>
      </c>
      <c r="AV294" s="28" t="str">
        <f t="shared" si="73"/>
        <v/>
      </c>
      <c r="AW294" s="46" t="str">
        <f t="shared" si="74"/>
        <v>3</v>
      </c>
    </row>
    <row r="295" spans="1:49" x14ac:dyDescent="0.25">
      <c r="AO295" s="35">
        <f>COUNTIF(AO15:AO294,"1")</f>
        <v>139</v>
      </c>
      <c r="AP295" s="30">
        <f>COUNTIF(AP15:AP294,"2")</f>
        <v>36</v>
      </c>
      <c r="AQ295" s="36">
        <f>COUNTIF(AQ15:AQ294,"3")</f>
        <v>105</v>
      </c>
      <c r="AR295" s="32">
        <f>COUNTIF(AR15:AR294,"1")</f>
        <v>97</v>
      </c>
      <c r="AS295" s="32">
        <f>COUNTIF(AS15:AS294,"2")</f>
        <v>59</v>
      </c>
      <c r="AT295" s="36">
        <f>COUNTIF(AT15:AT294,"3")</f>
        <v>124</v>
      </c>
      <c r="AU295" s="32">
        <f>COUNTIF(AU15:AU294,"1")</f>
        <v>113</v>
      </c>
      <c r="AV295" s="32">
        <f>COUNTIF(AV15:AV294,"2")</f>
        <v>40</v>
      </c>
      <c r="AW295" s="36">
        <f>COUNTIF(AW15:AW294,"3")</f>
        <v>127</v>
      </c>
    </row>
    <row r="296" spans="1:49" x14ac:dyDescent="0.25">
      <c r="AO296" s="37">
        <f t="shared" ref="AO296:AW296" si="75">AO295/280</f>
        <v>0.49642857142857144</v>
      </c>
      <c r="AP296" s="38">
        <f t="shared" si="75"/>
        <v>0.12857142857142856</v>
      </c>
      <c r="AQ296" s="39">
        <f t="shared" si="75"/>
        <v>0.375</v>
      </c>
      <c r="AR296" s="38">
        <f t="shared" si="75"/>
        <v>0.34642857142857142</v>
      </c>
      <c r="AS296" s="38">
        <f t="shared" si="75"/>
        <v>0.21071428571428572</v>
      </c>
      <c r="AT296" s="39">
        <f t="shared" si="75"/>
        <v>0.44285714285714284</v>
      </c>
      <c r="AU296" s="38">
        <f t="shared" si="75"/>
        <v>0.40357142857142858</v>
      </c>
      <c r="AV296" s="38">
        <f t="shared" si="75"/>
        <v>0.14285714285714285</v>
      </c>
      <c r="AW296" s="39">
        <f t="shared" si="75"/>
        <v>0.45357142857142857</v>
      </c>
    </row>
    <row r="298" spans="1:49" x14ac:dyDescent="0.25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F298" s="33"/>
      <c r="AG298" s="34"/>
      <c r="AH298" s="34"/>
      <c r="AI298" s="34"/>
      <c r="AJ298" s="34"/>
      <c r="AK298" s="34"/>
      <c r="AL298" s="34"/>
      <c r="AM298" s="34"/>
      <c r="AN298" s="34"/>
      <c r="AO298" s="33" t="s">
        <v>59</v>
      </c>
      <c r="AP298" s="33">
        <f>SUM(AO295:AQ295)</f>
        <v>280</v>
      </c>
      <c r="AQ298" s="33"/>
      <c r="AR298" s="33" t="s">
        <v>59</v>
      </c>
      <c r="AS298" s="33">
        <f>SUM(AR295:AT295)</f>
        <v>280</v>
      </c>
      <c r="AT298" s="33"/>
      <c r="AU298" s="33" t="s">
        <v>59</v>
      </c>
      <c r="AV298" s="29">
        <f>SUM(AU295:AW295)</f>
        <v>280</v>
      </c>
    </row>
    <row r="300" spans="1:49" x14ac:dyDescent="0.25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4"/>
      <c r="AH300" s="34"/>
      <c r="AI300" s="34" t="s">
        <v>60</v>
      </c>
      <c r="AO300" s="29" t="s">
        <v>56</v>
      </c>
      <c r="AP300" s="29" t="s">
        <v>57</v>
      </c>
      <c r="AQ300" s="29" t="s">
        <v>58</v>
      </c>
      <c r="AR300" s="29" t="s">
        <v>56</v>
      </c>
      <c r="AS300" s="29" t="s">
        <v>57</v>
      </c>
      <c r="AT300" s="29" t="s">
        <v>58</v>
      </c>
      <c r="AU300" s="29" t="s">
        <v>56</v>
      </c>
      <c r="AV300" s="29" t="s">
        <v>57</v>
      </c>
      <c r="AW300" s="29" t="s">
        <v>58</v>
      </c>
    </row>
    <row r="303" spans="1:49" x14ac:dyDescent="0.25">
      <c r="AO303" s="29" t="s">
        <v>41</v>
      </c>
      <c r="AP303" s="40">
        <f>AO296</f>
        <v>0.49642857142857144</v>
      </c>
    </row>
    <row r="304" spans="1:49" x14ac:dyDescent="0.25">
      <c r="AO304" s="29" t="s">
        <v>42</v>
      </c>
      <c r="AP304" s="40">
        <f>AR296</f>
        <v>0.34642857142857142</v>
      </c>
    </row>
    <row r="305" spans="41:42" x14ac:dyDescent="0.25">
      <c r="AO305" s="29" t="s">
        <v>43</v>
      </c>
      <c r="AP305" s="40">
        <f>AU296</f>
        <v>0.40357142857142858</v>
      </c>
    </row>
  </sheetData>
  <mergeCells count="6">
    <mergeCell ref="B1:N1"/>
    <mergeCell ref="A13:R13"/>
    <mergeCell ref="AE13:AE14"/>
    <mergeCell ref="AK13:AM13"/>
    <mergeCell ref="AG13:AI13"/>
    <mergeCell ref="V13:AC13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2018-10-01T19:16:49Z</dcterms:modified>
</cp:coreProperties>
</file>